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E2C66BE-1F98-4F2E-95A3-46EABD6487EF}" xr6:coauthVersionLast="36" xr6:coauthVersionMax="36" xr10:uidLastSave="{00000000-0000-0000-0000-000000000000}"/>
  <bookViews>
    <workbookView xWindow="0" yWindow="0" windowWidth="28800" windowHeight="11325" tabRatio="86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ввод'!$A$23:$AF$64</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ПС'!$A$2:$V$42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27" i="12" l="1"/>
  <c r="AE24" i="10"/>
  <c r="I102"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J57" i="10"/>
  <c r="J56" i="10"/>
  <c r="J50" i="10"/>
  <c r="J49"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34" i="10"/>
  <c r="K33" i="10"/>
  <c r="K32" i="10"/>
  <c r="K31" i="10"/>
  <c r="I30" i="10"/>
  <c r="I24" i="10"/>
  <c r="J30" i="10"/>
  <c r="AC30" i="10" s="1"/>
  <c r="J24" i="10"/>
  <c r="AC24" i="10" s="1"/>
  <c r="AD33" i="11"/>
  <c r="AD29" i="11"/>
  <c r="R33" i="11"/>
  <c r="AB29" i="11"/>
  <c r="R29" i="11"/>
  <c r="B33" i="12"/>
  <c r="B55" i="12"/>
  <c r="B34" i="12"/>
  <c r="AD26" i="11" l="1"/>
  <c r="B114" i="12" l="1"/>
  <c r="B100" i="12"/>
  <c r="B98" i="12"/>
  <c r="B92" i="12"/>
  <c r="B66" i="12"/>
  <c r="B49" i="12"/>
  <c r="B90" i="12" s="1"/>
  <c r="B32" i="12"/>
  <c r="B22" i="12"/>
  <c r="A5" i="12"/>
  <c r="AD37" i="11"/>
  <c r="B29" i="12" s="1"/>
  <c r="L26" i="11"/>
  <c r="L29" i="11" s="1"/>
  <c r="L33" i="11" s="1"/>
  <c r="K26" i="11"/>
  <c r="K29" i="11" s="1"/>
  <c r="K33" i="11" s="1"/>
  <c r="D26" i="11"/>
  <c r="D29" i="11" s="1"/>
  <c r="D33"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E64" i="10"/>
  <c r="F64" i="10" s="1"/>
  <c r="E63" i="10"/>
  <c r="F63" i="10" s="1"/>
  <c r="E62" i="10"/>
  <c r="F62" i="10" s="1"/>
  <c r="E61" i="10"/>
  <c r="F61" i="10" s="1"/>
  <c r="E60" i="10"/>
  <c r="F60" i="10" s="1"/>
  <c r="E59" i="10"/>
  <c r="F59" i="10" s="1"/>
  <c r="F58" i="10"/>
  <c r="E58" i="10"/>
  <c r="D57" i="10"/>
  <c r="E57" i="10" s="1"/>
  <c r="F57" i="10" s="1"/>
  <c r="C57" i="10"/>
  <c r="F55" i="10"/>
  <c r="E55" i="10"/>
  <c r="F54" i="10"/>
  <c r="E54" i="10"/>
  <c r="E53" i="10"/>
  <c r="F53" i="10" s="1"/>
  <c r="Z52" i="10"/>
  <c r="X52" i="10"/>
  <c r="W52" i="10"/>
  <c r="U52" i="10"/>
  <c r="T52" i="10"/>
  <c r="S52" i="10"/>
  <c r="P52" i="10"/>
  <c r="N52" i="10"/>
  <c r="M52" i="10"/>
  <c r="L52" i="10"/>
  <c r="G52" i="10"/>
  <c r="E51" i="10"/>
  <c r="F51" i="10" s="1"/>
  <c r="D50" i="10"/>
  <c r="E50" i="10" s="1"/>
  <c r="F50" i="10" s="1"/>
  <c r="C50" i="10"/>
  <c r="D49" i="10"/>
  <c r="D56" i="10" s="1"/>
  <c r="C49" i="10"/>
  <c r="C56"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F36" i="10"/>
  <c r="E36" i="10"/>
  <c r="F35" i="10"/>
  <c r="E35" i="10"/>
  <c r="F34" i="10"/>
  <c r="E34" i="10"/>
  <c r="E33" i="10"/>
  <c r="F33" i="10" s="1"/>
  <c r="F32" i="10"/>
  <c r="E32" i="10"/>
  <c r="E31" i="10"/>
  <c r="F31" i="10" s="1"/>
  <c r="F30" i="10" s="1"/>
  <c r="AA30" i="10"/>
  <c r="Z30" i="10"/>
  <c r="Y30" i="10"/>
  <c r="X30" i="10"/>
  <c r="W30" i="10"/>
  <c r="V30" i="10"/>
  <c r="U30" i="10"/>
  <c r="T30" i="10"/>
  <c r="S30" i="10"/>
  <c r="R30" i="10"/>
  <c r="Q30" i="10"/>
  <c r="P30" i="10"/>
  <c r="O30" i="10"/>
  <c r="N30" i="10"/>
  <c r="C81" i="8" s="1"/>
  <c r="M30" i="10"/>
  <c r="L30" i="10"/>
  <c r="K30" i="10"/>
  <c r="H30" i="10"/>
  <c r="G30" i="10"/>
  <c r="E30" i="10"/>
  <c r="D30" i="10"/>
  <c r="C100" i="12" s="1"/>
  <c r="C30" i="10"/>
  <c r="C52" i="10" s="1"/>
  <c r="E29" i="10"/>
  <c r="F29" i="10" s="1"/>
  <c r="E28" i="10"/>
  <c r="F28" i="10" s="1"/>
  <c r="E27" i="10"/>
  <c r="F27" i="10" s="1"/>
  <c r="E26" i="10"/>
  <c r="F26" i="10" s="1"/>
  <c r="E25" i="10"/>
  <c r="F25" i="10" s="1"/>
  <c r="F24" i="10" s="1"/>
  <c r="AA24" i="10"/>
  <c r="AA52" i="10" s="1"/>
  <c r="Z24" i="10"/>
  <c r="Y24" i="10"/>
  <c r="Y52" i="10" s="1"/>
  <c r="X24" i="10"/>
  <c r="W24" i="10"/>
  <c r="V24" i="10"/>
  <c r="V52" i="10" s="1"/>
  <c r="U24" i="10"/>
  <c r="T24" i="10"/>
  <c r="S24" i="10"/>
  <c r="R24" i="10"/>
  <c r="R52" i="10" s="1"/>
  <c r="Q24" i="10"/>
  <c r="Q52" i="10" s="1"/>
  <c r="P24" i="10"/>
  <c r="O24" i="10"/>
  <c r="O52" i="10" s="1"/>
  <c r="N24" i="10"/>
  <c r="M24" i="10"/>
  <c r="L24" i="10"/>
  <c r="K24" i="10"/>
  <c r="H24" i="10"/>
  <c r="AB24" i="10" s="1"/>
  <c r="G24" i="10"/>
  <c r="D24" i="10"/>
  <c r="C24" i="10"/>
  <c r="A15" i="9"/>
  <c r="A14" i="10" s="1"/>
  <c r="A12" i="9"/>
  <c r="A11" i="10" s="1"/>
  <c r="A9" i="9"/>
  <c r="A8" i="10" s="1"/>
  <c r="H106" i="8"/>
  <c r="G106" i="8"/>
  <c r="F106" i="8"/>
  <c r="E106" i="8"/>
  <c r="D106" i="8"/>
  <c r="C106" i="8"/>
  <c r="B106" i="8"/>
  <c r="I105" i="8"/>
  <c r="H102" i="8"/>
  <c r="E48" i="8"/>
  <c r="C91" i="8"/>
  <c r="D91" i="8" s="1"/>
  <c r="E91" i="8" s="1"/>
  <c r="F91" i="8" s="1"/>
  <c r="G91" i="8" s="1"/>
  <c r="H91" i="8" s="1"/>
  <c r="I91" i="8" s="1"/>
  <c r="J91" i="8" s="1"/>
  <c r="K91" i="8" s="1"/>
  <c r="L91" i="8" s="1"/>
  <c r="M91" i="8" s="1"/>
  <c r="N91" i="8" s="1"/>
  <c r="O91" i="8" s="1"/>
  <c r="P91" i="8" s="1"/>
  <c r="F81" i="8"/>
  <c r="E81" i="8"/>
  <c r="D81" i="8"/>
  <c r="B76" i="8"/>
  <c r="C74" i="8"/>
  <c r="B74" i="8"/>
  <c r="B73" i="8"/>
  <c r="B85" i="8" s="1"/>
  <c r="G67" i="8"/>
  <c r="H67" i="8" s="1"/>
  <c r="A62" i="8"/>
  <c r="B60" i="8"/>
  <c r="P59" i="8"/>
  <c r="P80" i="8" s="1"/>
  <c r="O59" i="8"/>
  <c r="O80" i="8" s="1"/>
  <c r="N59" i="8"/>
  <c r="N80" i="8" s="1"/>
  <c r="M59" i="8"/>
  <c r="M80" i="8" s="1"/>
  <c r="L59" i="8"/>
  <c r="L80" i="8" s="1"/>
  <c r="K59" i="8"/>
  <c r="K80" i="8" s="1"/>
  <c r="J59" i="8"/>
  <c r="I59" i="8"/>
  <c r="I80" i="8" s="1"/>
  <c r="H59" i="8"/>
  <c r="H80" i="8" s="1"/>
  <c r="G59" i="8"/>
  <c r="F59" i="8"/>
  <c r="F80" i="8" s="1"/>
  <c r="E59" i="8"/>
  <c r="E80" i="8" s="1"/>
  <c r="D59" i="8"/>
  <c r="D80" i="8" s="1"/>
  <c r="C59" i="8"/>
  <c r="C80" i="8" s="1"/>
  <c r="B59" i="8"/>
  <c r="B66" i="8" s="1"/>
  <c r="B68" i="8" s="1"/>
  <c r="C58" i="8"/>
  <c r="D58" i="8" s="1"/>
  <c r="B52" i="8"/>
  <c r="B49" i="8"/>
  <c r="D48" i="8"/>
  <c r="C48" i="8"/>
  <c r="B48" i="8"/>
  <c r="C47" i="8"/>
  <c r="B47" i="8"/>
  <c r="B46" i="8"/>
  <c r="B25" i="8"/>
  <c r="C67" i="8" s="1"/>
  <c r="A15" i="8"/>
  <c r="A12" i="8"/>
  <c r="A9" i="8"/>
  <c r="A5" i="8"/>
  <c r="A15" i="7"/>
  <c r="A12" i="7"/>
  <c r="A9" i="7"/>
  <c r="A5" i="7"/>
  <c r="A14" i="6"/>
  <c r="A11" i="6"/>
  <c r="A8" i="6"/>
  <c r="A4" i="6"/>
  <c r="A15" i="5"/>
  <c r="A12" i="5"/>
  <c r="A9" i="5"/>
  <c r="A5" i="5"/>
  <c r="R26" i="4"/>
  <c r="E15" i="4"/>
  <c r="E12" i="4"/>
  <c r="E9" i="4"/>
  <c r="A5" i="4"/>
  <c r="O27" i="3"/>
  <c r="N27" i="3"/>
  <c r="A16" i="3"/>
  <c r="A13" i="3"/>
  <c r="A10" i="3"/>
  <c r="A6" i="3"/>
  <c r="A14" i="2"/>
  <c r="A11" i="2"/>
  <c r="A8" i="2"/>
  <c r="A4" i="2"/>
  <c r="A5" i="9" s="1"/>
  <c r="A4" i="10" s="1"/>
  <c r="B30" i="12" l="1"/>
  <c r="B75" i="8"/>
  <c r="E56" i="10"/>
  <c r="F56" i="10" s="1"/>
  <c r="C98" i="12"/>
  <c r="C49" i="8"/>
  <c r="J102" i="8"/>
  <c r="H76" i="8"/>
  <c r="I67" i="8"/>
  <c r="D52" i="8"/>
  <c r="D74" i="8"/>
  <c r="E58" i="8"/>
  <c r="D47" i="8"/>
  <c r="F76" i="8"/>
  <c r="C76" i="8"/>
  <c r="J105" i="8"/>
  <c r="J106" i="8" s="1"/>
  <c r="D73" i="8" s="1"/>
  <c r="D85" i="8" s="1"/>
  <c r="G76" i="8"/>
  <c r="B99" i="12"/>
  <c r="B29" i="8"/>
  <c r="C48" i="1"/>
  <c r="E24" i="10"/>
  <c r="B80" i="8"/>
  <c r="G80" i="8"/>
  <c r="I106" i="8"/>
  <c r="C73" i="8" s="1"/>
  <c r="C85" i="8" s="1"/>
  <c r="C52" i="8"/>
  <c r="J80" i="8"/>
  <c r="D52" i="10"/>
  <c r="B54" i="8"/>
  <c r="E49" i="10"/>
  <c r="F49" i="10" s="1"/>
  <c r="F48" i="8" l="1"/>
  <c r="B55" i="8"/>
  <c r="B56" i="8" s="1"/>
  <c r="B69" i="8" s="1"/>
  <c r="E52" i="10"/>
  <c r="F52" i="10" s="1"/>
  <c r="B81" i="8"/>
  <c r="C49" i="1"/>
  <c r="B68" i="12"/>
  <c r="B94" i="12"/>
  <c r="B84" i="12"/>
  <c r="B80" i="12"/>
  <c r="B76" i="12"/>
  <c r="B72" i="12"/>
  <c r="B63" i="12"/>
  <c r="B59" i="12"/>
  <c r="B51" i="12"/>
  <c r="B46" i="12"/>
  <c r="B42" i="12"/>
  <c r="B38" i="12"/>
  <c r="B87" i="12"/>
  <c r="E52" i="8"/>
  <c r="F58" i="8"/>
  <c r="E47" i="8"/>
  <c r="E74" i="8"/>
  <c r="I76" i="8"/>
  <c r="J67" i="8"/>
  <c r="B97" i="12"/>
  <c r="K102" i="8"/>
  <c r="D49" i="8"/>
  <c r="D61" i="8" s="1"/>
  <c r="D60" i="8" s="1"/>
  <c r="D66" i="8" s="1"/>
  <c r="K106" i="8"/>
  <c r="E73" i="8" s="1"/>
  <c r="E85" i="8" s="1"/>
  <c r="K105" i="8"/>
  <c r="G58" i="8" l="1"/>
  <c r="F52" i="8"/>
  <c r="F74" i="8"/>
  <c r="F47" i="8"/>
  <c r="F67" i="8"/>
  <c r="E67" i="8"/>
  <c r="E76" i="8" s="1"/>
  <c r="D67" i="8"/>
  <c r="D76" i="8" s="1"/>
  <c r="C61" i="8"/>
  <c r="C60" i="8" s="1"/>
  <c r="C66" i="8" s="1"/>
  <c r="C68" i="8" s="1"/>
  <c r="C53" i="8"/>
  <c r="L106" i="8"/>
  <c r="F73" i="8" s="1"/>
  <c r="F85" i="8" s="1"/>
  <c r="L105" i="8"/>
  <c r="L102" i="8"/>
  <c r="E49" i="8"/>
  <c r="E61" i="8" s="1"/>
  <c r="E60" i="8" s="1"/>
  <c r="E66" i="8" s="1"/>
  <c r="J76" i="8"/>
  <c r="K67" i="8"/>
  <c r="B82" i="8"/>
  <c r="G48" i="8"/>
  <c r="N101" i="8"/>
  <c r="B77" i="8"/>
  <c r="B70" i="8"/>
  <c r="E68" i="8" l="1"/>
  <c r="D68" i="8"/>
  <c r="C55" i="8"/>
  <c r="D53" i="8"/>
  <c r="B71" i="8"/>
  <c r="B72" i="8"/>
  <c r="O101" i="8"/>
  <c r="H48" i="8"/>
  <c r="L67" i="8"/>
  <c r="K76" i="8"/>
  <c r="F49" i="8"/>
  <c r="M102" i="8"/>
  <c r="C75" i="8"/>
  <c r="F61" i="8"/>
  <c r="F60" i="8" s="1"/>
  <c r="F66" i="8" s="1"/>
  <c r="F68" i="8" s="1"/>
  <c r="M105" i="8"/>
  <c r="M106" i="8" s="1"/>
  <c r="G73" i="8" s="1"/>
  <c r="G85" i="8" s="1"/>
  <c r="G52" i="8"/>
  <c r="H58" i="8"/>
  <c r="G47" i="8"/>
  <c r="G74" i="8"/>
  <c r="E75" i="8"/>
  <c r="D75" i="8"/>
  <c r="H52" i="8" l="1"/>
  <c r="I58" i="8"/>
  <c r="H74" i="8"/>
  <c r="H47" i="8"/>
  <c r="G49" i="8"/>
  <c r="G61" i="8" s="1"/>
  <c r="G60" i="8" s="1"/>
  <c r="G66" i="8" s="1"/>
  <c r="G68" i="8" s="1"/>
  <c r="N102" i="8"/>
  <c r="B78" i="8"/>
  <c r="F75" i="8"/>
  <c r="M67" i="8"/>
  <c r="L76" i="8"/>
  <c r="P101" i="8"/>
  <c r="I48" i="8"/>
  <c r="D55" i="8"/>
  <c r="N105" i="8"/>
  <c r="C56" i="8"/>
  <c r="C69" i="8" s="1"/>
  <c r="C82" i="8"/>
  <c r="G75" i="8" l="1"/>
  <c r="O105" i="8"/>
  <c r="O106" i="8" s="1"/>
  <c r="I73" i="8" s="1"/>
  <c r="I85" i="8" s="1"/>
  <c r="C77" i="8"/>
  <c r="C70" i="8"/>
  <c r="D56" i="8"/>
  <c r="D69" i="8" s="1"/>
  <c r="D82" i="8"/>
  <c r="J48" i="8"/>
  <c r="Q101" i="8"/>
  <c r="N67" i="8"/>
  <c r="M76" i="8"/>
  <c r="B83" i="8"/>
  <c r="B84" i="8" s="1"/>
  <c r="B89" i="8" s="1"/>
  <c r="O102" i="8"/>
  <c r="H49" i="8"/>
  <c r="H61" i="8" s="1"/>
  <c r="H60" i="8" s="1"/>
  <c r="H66" i="8" s="1"/>
  <c r="H68" i="8" s="1"/>
  <c r="N106" i="8"/>
  <c r="H73" i="8" s="1"/>
  <c r="H85" i="8" s="1"/>
  <c r="E53" i="8"/>
  <c r="J58" i="8"/>
  <c r="I52" i="8"/>
  <c r="I74" i="8"/>
  <c r="I47" i="8"/>
  <c r="H75" i="8" l="1"/>
  <c r="J52" i="8"/>
  <c r="K58" i="8"/>
  <c r="J74" i="8"/>
  <c r="J47" i="8"/>
  <c r="N76" i="8"/>
  <c r="O67" i="8"/>
  <c r="D77" i="8"/>
  <c r="D70" i="8"/>
  <c r="P102" i="8"/>
  <c r="I49" i="8"/>
  <c r="C71" i="8"/>
  <c r="C72" i="8"/>
  <c r="I61" i="8"/>
  <c r="I60" i="8" s="1"/>
  <c r="I66" i="8" s="1"/>
  <c r="I68" i="8" s="1"/>
  <c r="E55" i="8"/>
  <c r="B86" i="8"/>
  <c r="B88" i="8"/>
  <c r="K48" i="8"/>
  <c r="R101" i="8"/>
  <c r="P105" i="8"/>
  <c r="Q105" i="8" l="1"/>
  <c r="B87" i="8"/>
  <c r="B90" i="8" s="1"/>
  <c r="J49" i="8"/>
  <c r="Q102" i="8"/>
  <c r="I75" i="8"/>
  <c r="O76" i="8"/>
  <c r="P67" i="8"/>
  <c r="P76" i="8" s="1"/>
  <c r="J61" i="8"/>
  <c r="J60" i="8" s="1"/>
  <c r="J66" i="8" s="1"/>
  <c r="J68" i="8" s="1"/>
  <c r="P106" i="8"/>
  <c r="J73" i="8" s="1"/>
  <c r="J85" i="8" s="1"/>
  <c r="L48" i="8"/>
  <c r="S101" i="8"/>
  <c r="E56" i="8"/>
  <c r="E69" i="8" s="1"/>
  <c r="E82" i="8"/>
  <c r="C78" i="8"/>
  <c r="C83" i="8" s="1"/>
  <c r="K52" i="8"/>
  <c r="L58" i="8"/>
  <c r="K47" i="8"/>
  <c r="K74" i="8"/>
  <c r="F53" i="8"/>
  <c r="D71" i="8"/>
  <c r="D72" i="8" s="1"/>
  <c r="C86" i="8" l="1"/>
  <c r="C84" i="8"/>
  <c r="C89" i="8" s="1"/>
  <c r="C88" i="8"/>
  <c r="D78" i="8"/>
  <c r="D83" i="8" s="1"/>
  <c r="D86" i="8" s="1"/>
  <c r="M58" i="8"/>
  <c r="L74" i="8"/>
  <c r="L47" i="8"/>
  <c r="L52" i="8"/>
  <c r="M48" i="8"/>
  <c r="T101" i="8"/>
  <c r="R102" i="8"/>
  <c r="K49" i="8"/>
  <c r="K61" i="8" s="1"/>
  <c r="K60" i="8" s="1"/>
  <c r="K66" i="8" s="1"/>
  <c r="K68" i="8" s="1"/>
  <c r="F55" i="8"/>
  <c r="G53" i="8"/>
  <c r="J75" i="8"/>
  <c r="E77" i="8"/>
  <c r="E70" i="8"/>
  <c r="R105" i="8"/>
  <c r="R106" i="8" s="1"/>
  <c r="L73" i="8" s="1"/>
  <c r="L85" i="8" s="1"/>
  <c r="Q106" i="8"/>
  <c r="K73" i="8" s="1"/>
  <c r="K85" i="8" s="1"/>
  <c r="K75" i="8" l="1"/>
  <c r="F56" i="8"/>
  <c r="F69" i="8" s="1"/>
  <c r="F82" i="8"/>
  <c r="G55" i="8"/>
  <c r="S105" i="8"/>
  <c r="S106" i="8" s="1"/>
  <c r="M73" i="8" s="1"/>
  <c r="M85" i="8" s="1"/>
  <c r="E71" i="8"/>
  <c r="N48" i="8"/>
  <c r="U101" i="8"/>
  <c r="D84" i="8"/>
  <c r="D89" i="8" s="1"/>
  <c r="S102" i="8"/>
  <c r="L49" i="8"/>
  <c r="L61" i="8" s="1"/>
  <c r="L60" i="8" s="1"/>
  <c r="L66" i="8" s="1"/>
  <c r="L68" i="8" s="1"/>
  <c r="N58" i="8"/>
  <c r="M47" i="8"/>
  <c r="M74" i="8"/>
  <c r="M52" i="8"/>
  <c r="D88" i="8"/>
  <c r="C87" i="8"/>
  <c r="C90" i="8" s="1"/>
  <c r="D87" i="8"/>
  <c r="D90" i="8" s="1"/>
  <c r="L75" i="8" l="1"/>
  <c r="O48" i="8"/>
  <c r="V101" i="8"/>
  <c r="O58" i="8"/>
  <c r="N47" i="8"/>
  <c r="N74" i="8"/>
  <c r="N52" i="8"/>
  <c r="E78" i="8"/>
  <c r="E83" i="8" s="1"/>
  <c r="E72" i="8"/>
  <c r="G56" i="8"/>
  <c r="G69" i="8" s="1"/>
  <c r="G82" i="8"/>
  <c r="H53" i="8"/>
  <c r="T102" i="8"/>
  <c r="M49" i="8"/>
  <c r="T106" i="8"/>
  <c r="N73" i="8" s="1"/>
  <c r="N85" i="8" s="1"/>
  <c r="T105" i="8"/>
  <c r="M61" i="8"/>
  <c r="M60" i="8" s="1"/>
  <c r="M66" i="8" s="1"/>
  <c r="M68" i="8" s="1"/>
  <c r="F77" i="8"/>
  <c r="F70" i="8"/>
  <c r="M75" i="8" l="1"/>
  <c r="G77" i="8"/>
  <c r="G70" i="8"/>
  <c r="E86" i="8"/>
  <c r="E88" i="8"/>
  <c r="E84" i="8"/>
  <c r="E89" i="8" s="1"/>
  <c r="F71" i="8"/>
  <c r="F72" i="8" s="1"/>
  <c r="U105" i="8"/>
  <c r="U106" i="8" s="1"/>
  <c r="O73" i="8" s="1"/>
  <c r="O85" i="8" s="1"/>
  <c r="U102" i="8"/>
  <c r="N49" i="8"/>
  <c r="H55" i="8"/>
  <c r="N61" i="8"/>
  <c r="N60" i="8" s="1"/>
  <c r="N66" i="8" s="1"/>
  <c r="N68" i="8" s="1"/>
  <c r="P58" i="8"/>
  <c r="O74" i="8"/>
  <c r="O47" i="8"/>
  <c r="O52" i="8"/>
  <c r="P48" i="8"/>
  <c r="W101" i="8"/>
  <c r="X101" i="8" s="1"/>
  <c r="Y101" i="8" s="1"/>
  <c r="Z101" i="8" s="1"/>
  <c r="AA101" i="8" s="1"/>
  <c r="AB101" i="8" s="1"/>
  <c r="AC101" i="8" s="1"/>
  <c r="AD101" i="8" s="1"/>
  <c r="AE101" i="8" s="1"/>
  <c r="AF101" i="8" s="1"/>
  <c r="AG101" i="8" s="1"/>
  <c r="AH101" i="8" s="1"/>
  <c r="AI101" i="8" s="1"/>
  <c r="AJ101" i="8" s="1"/>
  <c r="H56" i="8" l="1"/>
  <c r="H69" i="8" s="1"/>
  <c r="H82" i="8"/>
  <c r="O49" i="8"/>
  <c r="V102" i="8"/>
  <c r="N75" i="8"/>
  <c r="E87" i="8"/>
  <c r="E90" i="8" s="1"/>
  <c r="I53" i="8"/>
  <c r="V106" i="8"/>
  <c r="P73" i="8" s="1"/>
  <c r="P85" i="8" s="1"/>
  <c r="V105" i="8"/>
  <c r="F78" i="8"/>
  <c r="F83" i="8" s="1"/>
  <c r="G71" i="8"/>
  <c r="G72" i="8" s="1"/>
  <c r="O61" i="8"/>
  <c r="O60" i="8" s="1"/>
  <c r="O66" i="8" s="1"/>
  <c r="O68" i="8" s="1"/>
  <c r="P47" i="8"/>
  <c r="P74" i="8"/>
  <c r="P52" i="8"/>
  <c r="G78" i="8" l="1"/>
  <c r="G83" i="8" s="1"/>
  <c r="G86" i="8" s="1"/>
  <c r="F86" i="8"/>
  <c r="F88" i="8"/>
  <c r="F84" i="8"/>
  <c r="F89" i="8" s="1"/>
  <c r="W105" i="8"/>
  <c r="I55" i="8"/>
  <c r="O75" i="8"/>
  <c r="P49" i="8"/>
  <c r="P61" i="8" s="1"/>
  <c r="P60" i="8" s="1"/>
  <c r="P66" i="8" s="1"/>
  <c r="P68" i="8" s="1"/>
  <c r="W102" i="8"/>
  <c r="X102" i="8" s="1"/>
  <c r="Y102" i="8" s="1"/>
  <c r="Z102" i="8" s="1"/>
  <c r="AA102" i="8" s="1"/>
  <c r="AB102" i="8" s="1"/>
  <c r="AC102" i="8" s="1"/>
  <c r="AD102" i="8" s="1"/>
  <c r="AE102" i="8" s="1"/>
  <c r="AF102" i="8" s="1"/>
  <c r="AG102" i="8" s="1"/>
  <c r="AH102" i="8" s="1"/>
  <c r="AI102" i="8" s="1"/>
  <c r="AJ102" i="8" s="1"/>
  <c r="H77" i="8"/>
  <c r="H70" i="8"/>
  <c r="G84" i="8" l="1"/>
  <c r="G89" i="8" s="1"/>
  <c r="G88" i="8"/>
  <c r="P75" i="8"/>
  <c r="H71" i="8"/>
  <c r="H78" i="8" s="1"/>
  <c r="H83" i="8" s="1"/>
  <c r="H72" i="8"/>
  <c r="I56" i="8"/>
  <c r="I69" i="8" s="1"/>
  <c r="I82" i="8"/>
  <c r="X105" i="8"/>
  <c r="X106" i="8"/>
  <c r="G87" i="8"/>
  <c r="F87" i="8"/>
  <c r="F90" i="8" s="1"/>
  <c r="J53" i="8"/>
  <c r="W106" i="8"/>
  <c r="J55" i="8" l="1"/>
  <c r="K53" i="8"/>
  <c r="Y105" i="8"/>
  <c r="Y106" i="8"/>
  <c r="G90" i="8"/>
  <c r="I77" i="8"/>
  <c r="I70" i="8"/>
  <c r="H86" i="8"/>
  <c r="H88" i="8"/>
  <c r="H84" i="8"/>
  <c r="H89" i="8" s="1"/>
  <c r="K55" i="8" l="1"/>
  <c r="H87" i="8"/>
  <c r="H90" i="8" s="1"/>
  <c r="I71" i="8"/>
  <c r="I78" i="8" s="1"/>
  <c r="I83" i="8" s="1"/>
  <c r="I72" i="8"/>
  <c r="Z105" i="8"/>
  <c r="Z106" i="8"/>
  <c r="J82" i="8"/>
  <c r="J56" i="8"/>
  <c r="J69" i="8" s="1"/>
  <c r="I86" i="8" l="1"/>
  <c r="I87" i="8" s="1"/>
  <c r="I90" i="8" s="1"/>
  <c r="I88" i="8"/>
  <c r="I84" i="8"/>
  <c r="I89" i="8" s="1"/>
  <c r="J77" i="8"/>
  <c r="J70" i="8"/>
  <c r="AA105" i="8"/>
  <c r="AA106" i="8"/>
  <c r="K56" i="8"/>
  <c r="K69" i="8" s="1"/>
  <c r="K82" i="8"/>
  <c r="L53" i="8"/>
  <c r="L55" i="8" l="1"/>
  <c r="M53" i="8" s="1"/>
  <c r="K77" i="8"/>
  <c r="K70" i="8"/>
  <c r="AB105" i="8"/>
  <c r="AB106" i="8" s="1"/>
  <c r="J71" i="8"/>
  <c r="J78" i="8" s="1"/>
  <c r="J83" i="8" s="1"/>
  <c r="J72" i="8"/>
  <c r="J86" i="8" l="1"/>
  <c r="J87" i="8" s="1"/>
  <c r="J90" i="8" s="1"/>
  <c r="J84" i="8"/>
  <c r="J89" i="8" s="1"/>
  <c r="J88" i="8"/>
  <c r="M55" i="8"/>
  <c r="N53" i="8"/>
  <c r="AC105" i="8"/>
  <c r="AC106" i="8" s="1"/>
  <c r="K71" i="8"/>
  <c r="K78" i="8" s="1"/>
  <c r="K83" i="8" s="1"/>
  <c r="L56" i="8"/>
  <c r="L69" i="8" s="1"/>
  <c r="L82" i="8"/>
  <c r="K86" i="8" l="1"/>
  <c r="K87" i="8" s="1"/>
  <c r="K90" i="8" s="1"/>
  <c r="K88" i="8"/>
  <c r="K84" i="8"/>
  <c r="K89" i="8" s="1"/>
  <c r="L77" i="8"/>
  <c r="L70" i="8"/>
  <c r="K72" i="8"/>
  <c r="AD105" i="8"/>
  <c r="AD106" i="8"/>
  <c r="N55" i="8"/>
  <c r="O53" i="8"/>
  <c r="M56" i="8"/>
  <c r="M69" i="8" s="1"/>
  <c r="M82" i="8"/>
  <c r="M77" i="8" l="1"/>
  <c r="M70" i="8"/>
  <c r="N56" i="8"/>
  <c r="N69" i="8" s="1"/>
  <c r="N82" i="8"/>
  <c r="O55" i="8"/>
  <c r="P53" i="8"/>
  <c r="P55" i="8" s="1"/>
  <c r="AE105" i="8"/>
  <c r="AE106" i="8"/>
  <c r="L71" i="8"/>
  <c r="L78" i="8" s="1"/>
  <c r="L83" i="8" s="1"/>
  <c r="L86" i="8" l="1"/>
  <c r="L87" i="8" s="1"/>
  <c r="L88" i="8"/>
  <c r="L84" i="8"/>
  <c r="L89" i="8" s="1"/>
  <c r="G28" i="8" s="1"/>
  <c r="L72" i="8"/>
  <c r="AF105" i="8"/>
  <c r="AF106" i="8"/>
  <c r="P56" i="8"/>
  <c r="P69" i="8" s="1"/>
  <c r="P82" i="8"/>
  <c r="O56" i="8"/>
  <c r="O69" i="8" s="1"/>
  <c r="O82" i="8"/>
  <c r="N77" i="8"/>
  <c r="N70" i="8"/>
  <c r="M71" i="8"/>
  <c r="M78" i="8" s="1"/>
  <c r="M83" i="8" s="1"/>
  <c r="M86" i="8" l="1"/>
  <c r="M87" i="8" s="1"/>
  <c r="M90" i="8" s="1"/>
  <c r="M84" i="8"/>
  <c r="M89" i="8" s="1"/>
  <c r="M88" i="8"/>
  <c r="N71" i="8"/>
  <c r="N78" i="8" s="1"/>
  <c r="N83" i="8" s="1"/>
  <c r="M72" i="8"/>
  <c r="O77" i="8"/>
  <c r="O70" i="8"/>
  <c r="P77" i="8"/>
  <c r="P70" i="8"/>
  <c r="AG105" i="8"/>
  <c r="AG106" i="8"/>
  <c r="L90" i="8"/>
  <c r="G29" i="8" s="1"/>
  <c r="G30" i="8"/>
  <c r="N72" i="8" l="1"/>
  <c r="N86" i="8"/>
  <c r="N87" i="8" s="1"/>
  <c r="N90" i="8" s="1"/>
  <c r="N88" i="8"/>
  <c r="N84" i="8"/>
  <c r="N89" i="8" s="1"/>
  <c r="AH105" i="8"/>
  <c r="AH106" i="8"/>
  <c r="P71" i="8"/>
  <c r="O71" i="8"/>
  <c r="O78" i="8" s="1"/>
  <c r="O83" i="8" s="1"/>
  <c r="O72" i="8" l="1"/>
  <c r="O86" i="8"/>
  <c r="O87" i="8" s="1"/>
  <c r="O90" i="8" s="1"/>
  <c r="O84" i="8"/>
  <c r="O89" i="8" s="1"/>
  <c r="O88" i="8"/>
  <c r="P78" i="8"/>
  <c r="P83" i="8" s="1"/>
  <c r="AI105" i="8"/>
  <c r="AI106" i="8"/>
  <c r="P72" i="8"/>
  <c r="P86" i="8" l="1"/>
  <c r="P87" i="8" s="1"/>
  <c r="P90" i="8" s="1"/>
  <c r="P84" i="8"/>
  <c r="P89" i="8" s="1"/>
  <c r="P88" i="8"/>
  <c r="AJ105" i="8"/>
  <c r="AJ106" i="8"/>
</calcChain>
</file>

<file path=xl/sharedStrings.xml><?xml version="1.0" encoding="utf-8"?>
<sst xmlns="http://schemas.openxmlformats.org/spreadsheetml/2006/main" count="1107" uniqueCount="609">
  <si>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</si>
  <si>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</si>
  <si>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</si>
  <si>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</si>
  <si>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</si>
  <si>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</si>
  <si>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O_24-0794</t>
  </si>
  <si>
    <t xml:space="preserve">         (идентификатор инвестиционного проекта)</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</si>
  <si>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</si>
  <si>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</si>
  <si>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</si>
  <si>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</si>
  <si>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</si>
  <si>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</si>
  <si>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</si>
  <si>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</si>
  <si>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</si>
  <si>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</si>
  <si>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</si>
  <si>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</si>
  <si>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</si>
  <si>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</si>
  <si>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</si>
  <si>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</si>
  <si>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</si>
  <si>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</si>
  <si>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</si>
  <si>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</si>
  <si>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</si>
  <si>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</si>
  <si>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</si>
  <si>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</si>
  <si>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</si>
  <si>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</si>
  <si>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</si>
  <si>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</si>
  <si>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</si>
  <si>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</si>
  <si>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</si>
  <si>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</si>
  <si>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</si>
  <si>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</si>
  <si>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</si>
  <si>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</si>
  <si>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</si>
  <si>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</si>
  <si>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</si>
  <si>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</si>
  <si>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</si>
  <si>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</si>
  <si>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</si>
  <si>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</si>
  <si>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</si>
  <si>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</si>
  <si>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</si>
  <si>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</si>
  <si>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</si>
  <si>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</si>
  <si>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</si>
  <si>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нет </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</si>
  <si>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</si>
  <si>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</si>
  <si>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</si>
  <si>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</si>
  <si>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</si>
  <si>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</si>
  <si>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</si>
  <si>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</si>
  <si>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</si>
  <si>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</si>
  <si>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</si>
  <si>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</si>
  <si>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</si>
  <si>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</si>
  <si>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</si>
  <si>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</si>
  <si>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</si>
  <si>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</si>
  <si>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</si>
  <si>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</si>
  <si>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</si>
  <si>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</si>
  <si>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</si>
  <si>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</si>
  <si>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</si>
  <si>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</si>
  <si>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</si>
  <si>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</si>
  <si>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</si>
  <si>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</si>
  <si>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</si>
  <si>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</si>
  <si>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</si>
  <si>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</si>
  <si>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</si>
  <si>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</si>
  <si>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</si>
  <si>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</si>
  <si>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</si>
  <si>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</si>
  <si>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</si>
  <si>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</si>
  <si>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</si>
  <si>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</si>
  <si>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</si>
  <si>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</si>
  <si>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</si>
  <si>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</si>
  <si>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</si>
  <si>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</si>
  <si>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</si>
  <si>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</si>
  <si>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</si>
  <si>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</si>
  <si>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</si>
  <si>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</si>
  <si>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</si>
  <si>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</si>
  <si>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</si>
  <si>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</si>
  <si>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</si>
  <si>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</si>
  <si>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</si>
  <si>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</si>
  <si>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</si>
  <si>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</si>
  <si>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</si>
  <si>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</si>
  <si>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</si>
  <si>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</si>
  <si>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</si>
  <si>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</si>
  <si>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</si>
  <si>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</si>
  <si>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</si>
  <si>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</si>
  <si>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</si>
  <si>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</si>
  <si>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до ЭЗС</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</si>
  <si>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</si>
  <si>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</si>
  <si>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</si>
  <si>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</si>
  <si>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зарядной инфраструктуры для электротранспорта на территории Калининградской области</t>
  </si>
  <si>
    <t>Описание конкретных результатов реализации инвестиционного проекта</t>
  </si>
  <si>
    <t>1. Установка 1 электрозарядной станции для электромобилей.
2. Предоставление услуг зарядки электротранспорта в течение 60 месяцев.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</si>
  <si>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</si>
  <si>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</si>
  <si>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</si>
  <si>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</si>
  <si>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</si>
  <si>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«Концепция развития зарядной инфраструктуры ПАО «Россети» на период 2020-2025 гг.», утвержденная Правлением ПАО «Россети» (протокол заседания от 09.04.2020 № 995пр/2).
Программа «Развитие электрозарядной инфраструктуры АО «Янтарьэнерго» на период 2020-2025 гг.», утвержденная заседанием Совета директоров АО "Янтарьэнерго" (протокол от 20.11.2020 № 30).</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</si>
  <si>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</si>
  <si>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</si>
  <si>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</si>
  <si>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</si>
  <si>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</si>
  <si>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</si>
  <si>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</si>
  <si>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</si>
  <si>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</si>
  <si>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</si>
  <si>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</si>
  <si>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</si>
  <si>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</si>
  <si>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</si>
  <si>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</si>
  <si>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</si>
  <si>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</si>
  <si>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</si>
  <si>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</si>
  <si>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</si>
  <si>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</si>
  <si>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</si>
  <si>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</si>
  <si>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</si>
  <si>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</si>
  <si>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</si>
  <si>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</si>
  <si>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</si>
  <si>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</si>
  <si>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</si>
  <si>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</si>
  <si>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</si>
  <si>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</si>
  <si>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</si>
  <si>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</si>
  <si>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</si>
  <si>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</si>
  <si>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</si>
  <si>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</si>
  <si>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</si>
  <si>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</si>
  <si>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</si>
  <si>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</si>
  <si>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</si>
  <si>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</si>
  <si>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</si>
  <si>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</si>
  <si>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</si>
  <si>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</si>
  <si>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</si>
  <si>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</si>
  <si>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</si>
  <si>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не требуется</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</si>
  <si>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</si>
  <si>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</si>
  <si>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</si>
  <si>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</si>
  <si>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</si>
  <si>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</si>
  <si>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</si>
  <si>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</si>
  <si>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</si>
  <si>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</si>
  <si>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</si>
  <si>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</si>
  <si>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</si>
  <si>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</si>
  <si>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</si>
  <si>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</si>
  <si>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</si>
  <si>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</si>
  <si>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</si>
  <si>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</si>
  <si>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</si>
  <si>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</si>
  <si>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</si>
  <si>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</si>
  <si>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</si>
  <si>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</si>
  <si>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</si>
  <si>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</si>
  <si>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</si>
  <si>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</si>
  <si>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</si>
  <si>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</si>
  <si>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</si>
  <si>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</si>
  <si>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</si>
  <si>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</si>
  <si>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</si>
  <si>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</si>
  <si>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</si>
  <si>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</si>
  <si>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</si>
  <si>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</si>
  <si>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</si>
  <si>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</si>
  <si>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</si>
  <si>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</si>
  <si>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</si>
  <si>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</si>
  <si>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</si>
  <si>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</si>
  <si>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</si>
  <si>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</si>
  <si>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</si>
  <si>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</si>
  <si>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</si>
  <si>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</si>
  <si>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</si>
  <si>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</si>
  <si>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</si>
  <si>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</si>
  <si>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</si>
  <si>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</si>
  <si>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</si>
  <si>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</si>
  <si>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</si>
  <si>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</si>
  <si>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</si>
  <si>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</si>
  <si>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</si>
  <si>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</si>
  <si>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</si>
  <si>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</si>
  <si>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</si>
  <si>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</si>
  <si>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</si>
  <si>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</si>
  <si>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</si>
  <si>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</si>
  <si>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</si>
  <si>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</si>
  <si>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</si>
  <si>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</si>
  <si>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</si>
  <si>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</si>
  <si>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</si>
  <si>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</si>
  <si>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</si>
  <si>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</si>
  <si>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</si>
  <si>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</si>
  <si>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</si>
  <si>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</si>
  <si>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</si>
  <si>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</si>
  <si>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</si>
  <si>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</si>
  <si>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</si>
  <si>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</si>
  <si>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</si>
  <si>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</si>
  <si>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</si>
  <si>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</si>
  <si>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</si>
  <si>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</si>
  <si>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</si>
  <si>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</si>
  <si>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</si>
  <si>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</si>
  <si>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</si>
  <si>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</si>
  <si>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</si>
  <si>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</si>
  <si>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</si>
  <si>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</si>
  <si>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</si>
  <si>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</si>
  <si>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</si>
  <si>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</si>
  <si>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</si>
  <si>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</si>
  <si>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</si>
  <si>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</si>
  <si>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</si>
  <si>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</si>
  <si>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</si>
  <si>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</si>
  <si>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</si>
  <si>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</si>
  <si>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</si>
  <si>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</si>
  <si>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</si>
  <si>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</si>
  <si>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</si>
  <si>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</si>
  <si>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</si>
  <si>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</si>
  <si>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</si>
  <si>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</si>
  <si>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</si>
  <si>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</si>
  <si>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</si>
  <si>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</si>
  <si>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</si>
  <si>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</si>
  <si>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</si>
  <si>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</si>
  <si>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</si>
  <si>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</si>
  <si>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</si>
  <si>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</si>
  <si>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</si>
  <si>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</si>
  <si>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</si>
  <si>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</si>
  <si>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</si>
  <si>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</si>
  <si>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</si>
  <si>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</si>
  <si>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</si>
  <si>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</si>
  <si>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</si>
  <si>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</si>
  <si>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</si>
  <si>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</si>
  <si>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</si>
  <si>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</si>
  <si>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</si>
  <si>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</si>
  <si>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</si>
  <si>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</si>
  <si>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</si>
  <si>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</si>
  <si>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</si>
  <si>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</si>
  <si>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</si>
  <si>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</si>
  <si>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</si>
  <si>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</si>
  <si>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</si>
  <si>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</si>
  <si>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</si>
  <si>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</si>
  <si>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</si>
  <si>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</si>
  <si>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</si>
  <si>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</si>
  <si>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</si>
  <si>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</si>
  <si>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</si>
  <si>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</si>
  <si>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</si>
  <si>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</si>
  <si>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</si>
  <si>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</si>
  <si>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</si>
  <si>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</si>
  <si>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</si>
  <si>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</si>
  <si>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</si>
  <si>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</si>
  <si>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</si>
  <si>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</si>
  <si>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</si>
  <si>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</si>
  <si>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</si>
  <si>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</si>
  <si>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</si>
  <si>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</si>
  <si>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</si>
  <si>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</si>
  <si>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</si>
  <si>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</si>
  <si>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</si>
  <si>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</si>
  <si>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</si>
  <si>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</si>
  <si>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</si>
  <si>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</si>
  <si>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</si>
  <si>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</si>
  <si>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</si>
  <si>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</si>
  <si>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</si>
  <si>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</si>
  <si>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</si>
  <si>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</si>
  <si>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</si>
  <si>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</si>
  <si>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</si>
  <si>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</si>
  <si>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</si>
  <si>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</si>
  <si>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</si>
  <si>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</si>
  <si>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</si>
  <si>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</si>
  <si>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</si>
  <si>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штуки</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</si>
  <si>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</si>
  <si>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</si>
  <si>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</si>
  <si>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</si>
  <si>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</si>
  <si>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</si>
  <si>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</si>
  <si>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</si>
  <si>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</si>
  <si>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</si>
  <si>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</si>
  <si>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</si>
  <si>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</si>
  <si>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</si>
  <si>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</si>
  <si>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</si>
  <si>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</si>
  <si>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</si>
  <si>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</si>
  <si>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</si>
  <si>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</si>
  <si>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</si>
  <si>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</si>
  <si>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</si>
  <si>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</si>
  <si>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</si>
  <si>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</si>
  <si>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</si>
  <si>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</si>
  <si>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</si>
  <si>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</si>
  <si>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</si>
  <si>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</si>
  <si>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</si>
  <si>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</si>
  <si>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</si>
  <si>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</si>
  <si>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</si>
  <si>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</si>
  <si>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</si>
  <si>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</si>
  <si>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</si>
  <si>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</si>
  <si>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</si>
  <si>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</si>
  <si>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</si>
  <si>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</si>
  <si>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</si>
  <si>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</si>
  <si>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</si>
  <si>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</si>
  <si>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</si>
  <si>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</si>
  <si>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</si>
  <si>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</si>
  <si>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</si>
  <si>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</si>
  <si>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</si>
  <si>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</si>
  <si>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</si>
  <si>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</si>
  <si>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</si>
  <si>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</si>
  <si>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</si>
  <si>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</si>
  <si>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</si>
  <si>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</si>
  <si>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</si>
  <si>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</si>
  <si>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</si>
  <si>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</si>
  <si>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</si>
  <si>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</si>
  <si>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</si>
  <si>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</si>
  <si>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</si>
  <si>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</si>
  <si>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</si>
  <si>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</si>
  <si>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</si>
  <si>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</si>
  <si>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</si>
  <si>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</si>
  <si>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</si>
  <si>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</si>
  <si>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0,1 (0,1) км</t>
  </si>
  <si>
    <t>Срок ввода объекта</t>
  </si>
  <si>
    <t>Фактическая стадия реализации проекта на отчётную дату</t>
  </si>
  <si>
    <t>Сметная стоимость проекта в ценах 2025 года без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</si>
  <si>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</si>
  <si>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</si>
  <si>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</si>
  <si>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</si>
  <si>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</si>
  <si>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</si>
  <si>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</si>
  <si>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</si>
  <si>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</si>
  <si>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</si>
  <si>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</si>
  <si>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</si>
  <si>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</si>
  <si>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</si>
  <si>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</si>
  <si>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</si>
  <si>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</si>
  <si>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</si>
  <si>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</si>
  <si>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</si>
  <si>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</si>
  <si>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</si>
  <si>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</si>
  <si>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</si>
  <si>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</si>
  <si>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</si>
  <si>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</si>
  <si>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</si>
  <si>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</si>
  <si>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</si>
  <si>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</si>
  <si>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</si>
  <si>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</si>
  <si>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</si>
  <si>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</si>
  <si>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</si>
  <si>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</si>
  <si>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</si>
  <si>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</si>
  <si>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</si>
  <si>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</si>
  <si>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</si>
  <si>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</si>
  <si>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</si>
  <si>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</si>
  <si>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МТРиО</t>
  </si>
  <si>
    <t>Поставка зарядной станции для электромобилей</t>
  </si>
  <si>
    <t>Расчет предельной стоимости лота</t>
  </si>
  <si>
    <t>ВЗ</t>
  </si>
  <si>
    <t>ЗП</t>
  </si>
  <si>
    <t>Участник №1</t>
  </si>
  <si>
    <t>АО "ППМТС "Пермснабсбыт"</t>
  </si>
  <si>
    <t>https://rosseti.roseltorg.ru/</t>
  </si>
  <si>
    <t>Участник №2</t>
  </si>
  <si>
    <t>Участник №3</t>
  </si>
  <si>
    <t>АО "ППМТС "Пермснабсбыт" договор № 947 от 14.11.2025 в ценах 2025 года с НДС, млн. руб.</t>
  </si>
  <si>
    <t>Год раскрытия информации: 2026 год</t>
  </si>
  <si>
    <t>∆L0,4лэп=0,006 км</t>
  </si>
  <si>
    <t>КЛ 0,4 кВ от ТП 328-10 (аб.)</t>
  </si>
  <si>
    <t>1.Установка 1 электрозарядной станции быстрой зарядки электромобилей с режимомом зарядки MODE 4 на территории Калининградской области с предоставлением он-лайн доступа к интерактивной карте, системе управления, мониторинга зарядными станциями и биллинга. 
2. Благоустройство мест размещения электрозарядных станций для электромобилей на территории Калининградской области с установкой точки видеонаблюдения.
3. Организация схем электроснабжения ЭЗС строительство КЛ 0,4 кВ протяженностью 0,006 км.</t>
  </si>
  <si>
    <t>Стоимость одной быстрой электрозарядной станции 1,43 млн.руб./1 шт.;
КЛ 0,4 кВ - 51,30 млн.руб./км</t>
  </si>
  <si>
    <t>З</t>
  </si>
  <si>
    <t>АО "Янтарьэнергосервис" договор № 506/СП от 15.12.2025 в ценах 2025 года с НДС, млн. руб.</t>
  </si>
  <si>
    <t>АО "ППМТС "Пермснабсбыт" договор № 1051 от 25.12.2025 в ценах 2025 года с НДС, млн. руб.</t>
  </si>
  <si>
    <t>ГП</t>
  </si>
  <si>
    <t>Выполнение ПИР и СМР по титулу: 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</si>
  <si>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ВЗЛ</t>
  </si>
  <si>
    <t>АО "Янтарьэнергосервис"</t>
  </si>
  <si>
    <t>ООО СКД-Развитие"</t>
  </si>
  <si>
    <t>ООО "МКИ"</t>
  </si>
  <si>
    <t>ООО "Энергопроект"</t>
  </si>
  <si>
    <t>Участник №4</t>
  </si>
  <si>
    <t>АО "Янтарьэнергосервис" договор № 506/СП от 15.12.2025</t>
  </si>
  <si>
    <t>АО "ППМТС "Пермснабсбыт" договоры № 947 от 14.11.2025, № 1051 от 25.12.2025</t>
  </si>
  <si>
    <t xml:space="preserve">Принят к бухгалтерскому учету, оформлен акт приемки законченного строительством объекта </t>
  </si>
  <si>
    <t>заключенные договоры, ПСД</t>
  </si>
  <si>
    <t>2 электрозарядных станции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</si>
</sst>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5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b/>
      <sz val="12"/>
      <color theme="1"/>
      <name val="Times New Roman"/>
      <family val="1"/>
      <charset val="204"/>
    </font>
    <font>
      <sz val="8"/>
      <name val="Times New Roman"/>
      <family val="1"/>
      <charset val="204"/>
    </font>
    <font>
      <b/>
      <sz val="10"/>
      <name val="Times New Roman"/>
      <family val="1"/>
      <charset val="204"/>
    </font>
    <font>
      <sz val="10"/>
      <color theme="0" tint="-0.249977111117893"/>
      <name val="Arial Cyr"/>
    </font>
    <font>
      <sz val="12"/>
      <color theme="0" tint="-0.249977111117893"/>
      <name val="Times New Roman"/>
      <family val="1"/>
      <charset val="204"/>
    </font>
    <font>
      <sz val="11"/>
      <color theme="0" tint="-0.249977111117893"/>
      <name val="Times New Roman"/>
      <family val="1"/>
      <charset val="204"/>
    </font>
    <font>
      <b/>
      <sz val="8"/>
      <name val="Times New Roman"/>
      <family val="1"/>
      <charset val="204"/>
    </font>
    <font>
      <u/>
      <sz val="12"/>
      <name val="Times New Roman"/>
      <family val="1"/>
      <charset val="204"/>
    </font>
    <font>
      <sz val="11"/>
      <color indexed="2"/>
      <name val="Times New Roman"/>
      <family val="1"/>
      <charset val="204"/>
    </font>
    <font>
      <sz val="12"/>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rgb="FFE6B8B7"/>
        <bgColor rgb="FFE6B8B7"/>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358">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33" fillId="24" borderId="0" xfId="51" applyFont="1" applyFill="1"/>
    <xf numFmtId="0" fontId="15" fillId="24" borderId="0" xfId="51" applyFont="1" applyFill="1" applyAlignment="1">
      <alignment vertical="center"/>
    </xf>
    <xf numFmtId="0" fontId="26" fillId="24" borderId="0" xfId="51" applyFont="1" applyFill="1" applyAlignment="1">
      <alignment horizontal="center" vertical="center"/>
    </xf>
    <xf numFmtId="0" fontId="35" fillId="0" borderId="10" xfId="51" applyFont="1" applyBorder="1" applyAlignment="1">
      <alignment horizontal="left" vertical="center"/>
    </xf>
    <xf numFmtId="0" fontId="35" fillId="0" borderId="10" xfId="51" applyFont="1" applyBorder="1"/>
    <xf numFmtId="2" fontId="15" fillId="0" borderId="10" xfId="0" applyNumberFormat="1" applyFont="1" applyBorder="1" applyAlignment="1">
      <alignment horizontal="left"/>
    </xf>
    <xf numFmtId="0" fontId="28" fillId="0" borderId="10" xfId="51" applyFont="1" applyBorder="1" applyAlignment="1">
      <alignment horizontal="center" vertical="center" wrapText="1"/>
    </xf>
    <xf numFmtId="0" fontId="36" fillId="0" borderId="10" xfId="40" applyFont="1" applyBorder="1" applyAlignment="1">
      <alignment horizontal="center" vertical="center" wrapText="1"/>
    </xf>
    <xf numFmtId="0" fontId="28"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24" fillId="0" borderId="10" xfId="51"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center" vertical="center" wrapText="1"/>
    </xf>
    <xf numFmtId="0" fontId="15" fillId="0" borderId="10" xfId="39" applyFont="1" applyBorder="1" applyAlignment="1">
      <alignment horizontal="center" vertical="center" wrapText="1"/>
    </xf>
    <xf numFmtId="0" fontId="15" fillId="0" borderId="10" xfId="0" applyFont="1" applyBorder="1" applyAlignment="1">
      <alignment horizontal="center" vertical="center" wrapText="1"/>
    </xf>
    <xf numFmtId="49" fontId="15" fillId="0" borderId="10" xfId="39" applyNumberFormat="1" applyFont="1" applyBorder="1" applyAlignment="1">
      <alignment horizontal="center" vertical="center" wrapText="1"/>
    </xf>
    <xf numFmtId="0" fontId="28" fillId="0" borderId="0" xfId="0" applyFont="1" applyAlignment="1">
      <alignment vertical="center"/>
    </xf>
    <xf numFmtId="2" fontId="15" fillId="0" borderId="10" xfId="51" applyNumberFormat="1" applyFont="1" applyBorder="1" applyAlignment="1">
      <alignment horizontal="left" vertical="center" wrapText="1"/>
    </xf>
    <xf numFmtId="0" fontId="24" fillId="0" borderId="0" xfId="51" applyFont="1" applyAlignment="1">
      <alignment wrapText="1"/>
    </xf>
    <xf numFmtId="0" fontId="24" fillId="0" borderId="0" xfId="0" applyFont="1"/>
    <xf numFmtId="0" fontId="26" fillId="0" borderId="0" xfId="51" applyFont="1" applyAlignment="1">
      <alignment vertical="center"/>
    </xf>
    <xf numFmtId="0" fontId="35"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39" fillId="0" borderId="10" xfId="51" applyFont="1" applyBorder="1" applyAlignment="1">
      <alignment horizontal="center" vertical="center" wrapText="1"/>
    </xf>
    <xf numFmtId="49" fontId="15" fillId="0" borderId="11" xfId="51" applyNumberFormat="1" applyFont="1" applyBorder="1" applyAlignment="1">
      <alignment vertical="center"/>
    </xf>
    <xf numFmtId="1" fontId="40" fillId="0" borderId="10" xfId="50" applyNumberFormat="1" applyFont="1" applyBorder="1" applyAlignment="1">
      <alignment horizontal="left" vertical="center" wrapText="1"/>
    </xf>
    <xf numFmtId="1" fontId="40" fillId="0" borderId="10" xfId="50" applyNumberFormat="1" applyFont="1" applyBorder="1" applyAlignment="1">
      <alignment horizontal="center" vertical="center"/>
    </xf>
    <xf numFmtId="167" fontId="40" fillId="0" borderId="10" xfId="50" applyNumberFormat="1" applyFont="1" applyBorder="1" applyAlignment="1">
      <alignment horizontal="center" vertical="center"/>
    </xf>
    <xf numFmtId="0" fontId="16" fillId="0" borderId="0" xfId="39" applyFont="1"/>
    <xf numFmtId="0" fontId="15" fillId="0" borderId="0" xfId="54" applyFont="1" applyAlignment="1">
      <alignment vertical="center" wrapText="1"/>
    </xf>
    <xf numFmtId="0" fontId="15" fillId="0" borderId="0" xfId="54" applyFont="1" applyAlignment="1">
      <alignment vertical="center"/>
    </xf>
    <xf numFmtId="0" fontId="28" fillId="0" borderId="0" xfId="52" applyFont="1" applyAlignment="1">
      <alignment vertical="center"/>
    </xf>
    <xf numFmtId="0" fontId="36" fillId="0" borderId="0" xfId="54" applyFont="1" applyAlignment="1">
      <alignment vertical="center" wrapText="1"/>
    </xf>
    <xf numFmtId="0" fontId="36" fillId="0" borderId="0" xfId="54" applyFont="1" applyAlignment="1">
      <alignment vertical="center"/>
    </xf>
    <xf numFmtId="0" fontId="36" fillId="0" borderId="0" xfId="54" applyFont="1" applyAlignment="1">
      <alignment horizontal="center" vertical="center" wrapText="1"/>
    </xf>
    <xf numFmtId="0" fontId="36" fillId="0" borderId="0" xfId="54" applyFont="1" applyAlignment="1">
      <alignment horizontal="center" vertical="center"/>
    </xf>
    <xf numFmtId="0" fontId="41" fillId="0" borderId="0" xfId="54" applyFont="1" applyAlignment="1">
      <alignment horizontal="left" vertical="center"/>
    </xf>
    <xf numFmtId="0" fontId="38" fillId="0" borderId="0" xfId="54" applyFont="1" applyAlignment="1">
      <alignment vertical="center"/>
    </xf>
    <xf numFmtId="0" fontId="15" fillId="0" borderId="22" xfId="54" applyFont="1" applyBorder="1" applyAlignment="1">
      <alignment vertical="center" wrapText="1"/>
    </xf>
    <xf numFmtId="3" fontId="35" fillId="0" borderId="23" xfId="54" applyNumberFormat="1" applyFont="1" applyBorder="1" applyAlignment="1">
      <alignment vertical="center"/>
    </xf>
    <xf numFmtId="0" fontId="15" fillId="0" borderId="24" xfId="54" applyFont="1" applyBorder="1" applyAlignment="1">
      <alignment vertical="center" wrapText="1"/>
    </xf>
    <xf numFmtId="3" fontId="35" fillId="0" borderId="25" xfId="54" applyNumberFormat="1" applyFont="1" applyBorder="1" applyAlignment="1">
      <alignment vertical="center"/>
    </xf>
    <xf numFmtId="0" fontId="15" fillId="0" borderId="26" xfId="54" applyFont="1" applyBorder="1" applyAlignment="1">
      <alignment vertical="center" wrapText="1"/>
    </xf>
    <xf numFmtId="3" fontId="35" fillId="0" borderId="27" xfId="54" applyNumberFormat="1" applyFont="1" applyBorder="1" applyAlignment="1">
      <alignment vertical="center"/>
    </xf>
    <xf numFmtId="0" fontId="15" fillId="0" borderId="28" xfId="54" applyFont="1" applyBorder="1" applyAlignment="1">
      <alignment vertical="center" wrapText="1"/>
    </xf>
    <xf numFmtId="10" fontId="35" fillId="0" borderId="27" xfId="54" applyNumberFormat="1" applyFont="1" applyBorder="1" applyAlignment="1">
      <alignment vertical="center"/>
    </xf>
    <xf numFmtId="9" fontId="35" fillId="0" borderId="29" xfId="54" applyNumberFormat="1" applyFont="1" applyBorder="1" applyAlignment="1">
      <alignment vertical="center"/>
    </xf>
    <xf numFmtId="0" fontId="15" fillId="0" borderId="30" xfId="54" applyFont="1" applyBorder="1" applyAlignment="1">
      <alignment vertical="center" wrapText="1"/>
    </xf>
    <xf numFmtId="3" fontId="35" fillId="0" borderId="22" xfId="54" applyNumberFormat="1" applyFont="1" applyBorder="1" applyAlignment="1">
      <alignment vertical="center"/>
    </xf>
    <xf numFmtId="0" fontId="15" fillId="0" borderId="31" xfId="54" applyFont="1" applyBorder="1" applyAlignment="1">
      <alignment vertical="center" wrapText="1"/>
    </xf>
    <xf numFmtId="10" fontId="35" fillId="0" borderId="32" xfId="54" applyNumberFormat="1" applyFont="1" applyBorder="1" applyAlignment="1">
      <alignment vertical="center"/>
    </xf>
    <xf numFmtId="10" fontId="35" fillId="0" borderId="24" xfId="54" applyNumberFormat="1" applyFont="1" applyBorder="1" applyAlignment="1">
      <alignment vertical="center"/>
    </xf>
    <xf numFmtId="0" fontId="15" fillId="0" borderId="33" xfId="54" applyFont="1" applyBorder="1" applyAlignment="1">
      <alignment vertical="center" wrapText="1"/>
    </xf>
    <xf numFmtId="10" fontId="35" fillId="0" borderId="28" xfId="54" applyNumberFormat="1" applyFont="1" applyBorder="1" applyAlignment="1">
      <alignment vertical="center"/>
    </xf>
    <xf numFmtId="0" fontId="15" fillId="0" borderId="34" xfId="54" applyFont="1" applyBorder="1" applyAlignment="1">
      <alignment horizontal="lef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10" fontId="35" fillId="0" borderId="10" xfId="54" applyNumberFormat="1" applyFont="1" applyBorder="1" applyAlignment="1">
      <alignment vertical="center"/>
    </xf>
    <xf numFmtId="0" fontId="15" fillId="0" borderId="37" xfId="54" applyFont="1" applyBorder="1" applyAlignment="1">
      <alignment vertical="center" wrapText="1"/>
    </xf>
    <xf numFmtId="3" fontId="35" fillId="0" borderId="38" xfId="54" applyNumberFormat="1" applyFont="1" applyBorder="1" applyAlignment="1">
      <alignment vertical="center"/>
    </xf>
    <xf numFmtId="0" fontId="36" fillId="0" borderId="34" xfId="54" applyFont="1" applyBorder="1" applyAlignment="1">
      <alignment vertical="center" wrapText="1"/>
    </xf>
    <xf numFmtId="3" fontId="35" fillId="0" borderId="10" xfId="54" applyNumberFormat="1" applyFont="1" applyBorder="1" applyAlignment="1">
      <alignment vertical="center"/>
    </xf>
    <xf numFmtId="3" fontId="15" fillId="0" borderId="0" xfId="54" applyNumberFormat="1" applyFont="1" applyAlignment="1">
      <alignment horizontal="center" vertical="center"/>
    </xf>
    <xf numFmtId="0" fontId="36" fillId="0" borderId="36" xfId="54" applyFont="1" applyBorder="1" applyAlignment="1">
      <alignment vertical="center" wrapText="1"/>
    </xf>
    <xf numFmtId="3" fontId="36" fillId="0" borderId="10" xfId="54" applyNumberFormat="1" applyFont="1" applyBorder="1" applyAlignment="1">
      <alignment vertical="center"/>
    </xf>
    <xf numFmtId="0" fontId="15" fillId="0" borderId="36" xfId="54" applyFont="1" applyBorder="1" applyAlignment="1">
      <alignment horizontal="left" vertical="center" wrapText="1"/>
    </xf>
    <xf numFmtId="0" fontId="36" fillId="0" borderId="36" xfId="54" applyFont="1" applyBorder="1" applyAlignment="1">
      <alignment horizontal="left" vertical="center" wrapText="1"/>
    </xf>
    <xf numFmtId="0" fontId="36" fillId="0" borderId="37" xfId="54" applyFont="1" applyBorder="1" applyAlignment="1">
      <alignment horizontal="left" vertical="center" wrapText="1"/>
    </xf>
    <xf numFmtId="3" fontId="36" fillId="0" borderId="38" xfId="54" applyNumberFormat="1" applyFont="1" applyBorder="1" applyAlignment="1">
      <alignment vertical="center"/>
    </xf>
    <xf numFmtId="0" fontId="42" fillId="0" borderId="0" xfId="39" applyFont="1"/>
    <xf numFmtId="0" fontId="43" fillId="0" borderId="0" xfId="54" applyFont="1" applyAlignment="1">
      <alignment vertical="center" wrapText="1"/>
    </xf>
    <xf numFmtId="168" fontId="44" fillId="0" borderId="0" xfId="54" applyNumberFormat="1" applyFont="1" applyAlignment="1">
      <alignment horizontal="center" vertical="center"/>
    </xf>
    <xf numFmtId="169" fontId="35" fillId="0" borderId="10" xfId="54" applyNumberFormat="1" applyFont="1" applyBorder="1" applyAlignment="1">
      <alignment horizontal="center" vertical="center"/>
    </xf>
    <xf numFmtId="170" fontId="36" fillId="0" borderId="10" xfId="54" applyNumberFormat="1" applyFont="1" applyBorder="1" applyAlignment="1">
      <alignment vertical="center"/>
    </xf>
    <xf numFmtId="171" fontId="36" fillId="0" borderId="10" xfId="54" applyNumberFormat="1" applyFont="1" applyBorder="1" applyAlignment="1">
      <alignment vertical="center"/>
    </xf>
    <xf numFmtId="0" fontId="36" fillId="0" borderId="37" xfId="54" applyFont="1" applyBorder="1" applyAlignment="1">
      <alignment vertical="center" wrapText="1"/>
    </xf>
    <xf numFmtId="171" fontId="36" fillId="0" borderId="38" xfId="54" applyNumberFormat="1" applyFont="1" applyBorder="1" applyAlignment="1">
      <alignment vertical="center"/>
    </xf>
    <xf numFmtId="1" fontId="15" fillId="0" borderId="0" xfId="54" applyNumberFormat="1" applyFont="1" applyAlignment="1">
      <alignment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172" fontId="15" fillId="0" borderId="0" xfId="54" applyNumberFormat="1" applyFont="1" applyAlignment="1">
      <alignment vertical="center"/>
    </xf>
    <xf numFmtId="0" fontId="16" fillId="0" borderId="10" xfId="39" applyFont="1" applyBorder="1" applyAlignment="1">
      <alignment wrapText="1"/>
    </xf>
    <xf numFmtId="0" fontId="16" fillId="0" borderId="10" xfId="39" applyFont="1" applyBorder="1"/>
    <xf numFmtId="10" fontId="35" fillId="25" borderId="10" xfId="54" applyNumberFormat="1" applyFont="1" applyFill="1" applyBorder="1" applyAlignment="1">
      <alignment vertical="center"/>
    </xf>
    <xf numFmtId="10" fontId="16" fillId="25" borderId="10" xfId="39" applyNumberFormat="1" applyFont="1" applyFill="1" applyBorder="1"/>
    <xf numFmtId="0" fontId="16" fillId="0" borderId="12" xfId="39" applyFont="1" applyBorder="1"/>
    <xf numFmtId="10" fontId="16" fillId="0" borderId="12" xfId="39" applyNumberFormat="1" applyFont="1" applyBorder="1"/>
    <xf numFmtId="0" fontId="16" fillId="0" borderId="0" xfId="39" applyFont="1" applyAlignment="1">
      <alignment wrapText="1"/>
    </xf>
    <xf numFmtId="0" fontId="16" fillId="25" borderId="10" xfId="39" applyFont="1" applyFill="1" applyBorder="1"/>
    <xf numFmtId="3" fontId="15" fillId="25" borderId="10" xfId="54" applyNumberFormat="1" applyFont="1" applyFill="1" applyBorder="1" applyAlignment="1">
      <alignment horizontal="right" vertical="center"/>
    </xf>
    <xf numFmtId="168" fontId="35" fillId="25" borderId="10" xfId="54" applyNumberFormat="1" applyFont="1" applyFill="1" applyBorder="1" applyAlignment="1">
      <alignment horizontal="righ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6" borderId="10" xfId="40" applyFont="1" applyFill="1" applyBorder="1" applyAlignment="1">
      <alignment horizontal="center" vertical="center" wrapText="1"/>
    </xf>
    <xf numFmtId="9" fontId="15" fillId="26" borderId="10" xfId="59" applyNumberFormat="1" applyFont="1" applyFill="1" applyBorder="1" applyAlignment="1">
      <alignment horizontal="center" vertical="center" wrapText="1"/>
    </xf>
    <xf numFmtId="0" fontId="15" fillId="0" borderId="10" xfId="40" applyFont="1" applyBorder="1" applyAlignment="1">
      <alignment horizontal="center"/>
    </xf>
    <xf numFmtId="0" fontId="15" fillId="0" borderId="10" xfId="40" applyFont="1" applyBorder="1" applyAlignment="1">
      <alignment horizontal="justify" vertical="top" wrapText="1"/>
    </xf>
    <xf numFmtId="14" fontId="15" fillId="26" borderId="10" xfId="40" applyNumberFormat="1" applyFont="1" applyFill="1" applyBorder="1" applyAlignment="1">
      <alignment horizontal="center" vertical="center" wrapText="1"/>
    </xf>
    <xf numFmtId="9" fontId="15" fillId="0" borderId="10" xfId="59" applyNumberFormat="1" applyFont="1" applyBorder="1"/>
    <xf numFmtId="0" fontId="15" fillId="0" borderId="10" xfId="40" applyFont="1" applyBorder="1" applyAlignment="1">
      <alignment horizontal="left" vertical="top" wrapText="1"/>
    </xf>
    <xf numFmtId="0" fontId="15" fillId="0" borderId="0" xfId="40" applyFont="1" applyAlignment="1">
      <alignment vertical="top" wrapText="1"/>
    </xf>
    <xf numFmtId="0" fontId="32" fillId="0" borderId="0" xfId="40"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3" fontId="28" fillId="0" borderId="10" xfId="40" applyNumberFormat="1" applyFont="1" applyBorder="1" applyAlignment="1">
      <alignment horizontal="center" vertical="center" wrapText="1"/>
    </xf>
    <xf numFmtId="173" fontId="28" fillId="0" borderId="0" xfId="40" applyNumberFormat="1" applyFont="1"/>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3" fontId="28" fillId="0" borderId="10" xfId="40" applyNumberFormat="1" applyFont="1" applyBorder="1" applyAlignment="1">
      <alignment horizontal="center" vertical="center"/>
    </xf>
    <xf numFmtId="173" fontId="15" fillId="0" borderId="10" xfId="40" applyNumberFormat="1" applyFont="1" applyBorder="1" applyAlignment="1">
      <alignment horizontal="center" vertical="center" wrapText="1"/>
    </xf>
    <xf numFmtId="173" fontId="15" fillId="0" borderId="0" xfId="40" applyNumberFormat="1" applyFont="1"/>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173" fontId="15" fillId="0" borderId="10" xfId="46" applyNumberFormat="1" applyFont="1" applyBorder="1" applyAlignment="1">
      <alignment horizontal="center"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28" fillId="0" borderId="10" xfId="50" applyFont="1" applyBorder="1" applyAlignment="1">
      <alignment horizontal="center" vertical="center" wrapText="1"/>
    </xf>
    <xf numFmtId="0" fontId="28" fillId="0" borderId="10" xfId="50" applyFont="1" applyBorder="1" applyAlignment="1">
      <alignment horizontal="center" vertical="center"/>
    </xf>
    <xf numFmtId="0" fontId="40" fillId="0" borderId="0" xfId="50" applyFont="1"/>
    <xf numFmtId="0" fontId="40" fillId="0" borderId="10" xfId="50" applyFont="1" applyBorder="1" applyAlignment="1">
      <alignment horizontal="center" vertical="center"/>
    </xf>
    <xf numFmtId="17" fontId="40" fillId="0" borderId="10" xfId="50" applyNumberFormat="1" applyFont="1" applyBorder="1" applyAlignment="1">
      <alignment horizontal="center" vertical="center"/>
    </xf>
    <xf numFmtId="2" fontId="40" fillId="0" borderId="10" xfId="50" applyNumberFormat="1" applyFont="1" applyBorder="1" applyAlignment="1">
      <alignment horizontal="center" vertical="center"/>
    </xf>
    <xf numFmtId="1" fontId="40" fillId="0" borderId="10" xfId="50" applyNumberFormat="1" applyFont="1" applyBorder="1" applyAlignment="1">
      <alignment horizontal="center" vertical="center" wrapText="1"/>
    </xf>
    <xf numFmtId="3" fontId="40" fillId="0" borderId="10" xfId="50" applyNumberFormat="1" applyFont="1" applyBorder="1" applyAlignment="1">
      <alignment horizontal="center" vertical="center" wrapText="1"/>
    </xf>
    <xf numFmtId="14" fontId="40" fillId="0" borderId="10" xfId="50" applyNumberFormat="1" applyFont="1" applyBorder="1" applyAlignment="1">
      <alignment horizontal="center" vertical="center" wrapText="1"/>
    </xf>
    <xf numFmtId="4" fontId="35" fillId="0" borderId="0" xfId="50" applyNumberFormat="1" applyFont="1"/>
    <xf numFmtId="3" fontId="35" fillId="0" borderId="0" xfId="50" applyNumberFormat="1" applyFont="1"/>
    <xf numFmtId="0" fontId="35" fillId="0" borderId="0" xfId="40" applyFont="1"/>
    <xf numFmtId="0" fontId="29" fillId="0" borderId="0" xfId="40" applyFont="1" applyAlignment="1">
      <alignment horizontal="center"/>
    </xf>
    <xf numFmtId="0" fontId="29" fillId="0" borderId="0" xfId="40" applyFont="1"/>
    <xf numFmtId="0" fontId="28" fillId="0" borderId="0" xfId="51" applyFont="1" applyAlignment="1">
      <alignment vertical="center"/>
    </xf>
    <xf numFmtId="2" fontId="46" fillId="0" borderId="0" xfId="40" applyNumberFormat="1" applyFont="1" applyAlignment="1">
      <alignment horizontal="right" vertical="top" wrapText="1"/>
    </xf>
    <xf numFmtId="0" fontId="35" fillId="0" borderId="0" xfId="40" applyFont="1" applyAlignment="1">
      <alignment horizontal="right"/>
    </xf>
    <xf numFmtId="0" fontId="36" fillId="0" borderId="40" xfId="40" applyFont="1" applyBorder="1" applyAlignment="1">
      <alignment horizontal="justify"/>
    </xf>
    <xf numFmtId="0" fontId="35" fillId="0" borderId="40" xfId="40" applyFont="1" applyBorder="1" applyAlignment="1">
      <alignment horizontal="justify"/>
    </xf>
    <xf numFmtId="0" fontId="35" fillId="0" borderId="10" xfId="0" applyFont="1" applyBorder="1" applyAlignment="1">
      <alignment horizontal="left" vertical="center" wrapText="1"/>
    </xf>
    <xf numFmtId="0" fontId="35" fillId="0" borderId="41" xfId="40" applyFont="1" applyBorder="1" applyAlignment="1">
      <alignment horizontal="justify"/>
    </xf>
    <xf numFmtId="0" fontId="36" fillId="0" borderId="40" xfId="40" applyFont="1" applyBorder="1" applyAlignment="1">
      <alignment vertical="top" wrapText="1"/>
    </xf>
    <xf numFmtId="0" fontId="36" fillId="0" borderId="42" xfId="40" applyFont="1" applyBorder="1" applyAlignment="1">
      <alignment vertical="top" wrapText="1"/>
    </xf>
    <xf numFmtId="0" fontId="35" fillId="0" borderId="43" xfId="40" applyFont="1" applyBorder="1" applyAlignment="1">
      <alignment horizontal="justify" vertical="top" wrapText="1"/>
    </xf>
    <xf numFmtId="0" fontId="36" fillId="0" borderId="42" xfId="40" applyFont="1" applyBorder="1" applyAlignment="1">
      <alignment horizontal="justify" vertical="top" wrapText="1"/>
    </xf>
    <xf numFmtId="2" fontId="35" fillId="0" borderId="43" xfId="40" applyNumberFormat="1" applyFont="1" applyBorder="1" applyAlignment="1">
      <alignment horizontal="justify" vertical="top" wrapText="1"/>
    </xf>
    <xf numFmtId="0" fontId="35" fillId="0" borderId="40" xfId="40" applyFont="1" applyBorder="1" applyAlignment="1">
      <alignment horizontal="justify" vertical="top" wrapText="1"/>
    </xf>
    <xf numFmtId="0" fontId="36" fillId="0" borderId="40" xfId="40" applyFont="1" applyBorder="1" applyAlignment="1">
      <alignment horizontal="justify" vertical="top" wrapText="1"/>
    </xf>
    <xf numFmtId="2" fontId="35" fillId="0" borderId="40" xfId="40" applyNumberFormat="1" applyFont="1" applyBorder="1" applyAlignment="1">
      <alignment horizontal="justify" vertical="top" wrapText="1"/>
    </xf>
    <xf numFmtId="2" fontId="35" fillId="0" borderId="43" xfId="40" applyNumberFormat="1" applyFont="1" applyBorder="1" applyAlignment="1">
      <alignment horizontal="left" vertical="center" wrapText="1"/>
    </xf>
    <xf numFmtId="174" fontId="35" fillId="0" borderId="40" xfId="40" applyNumberFormat="1" applyFont="1" applyBorder="1" applyAlignment="1">
      <alignment horizontal="justify" vertical="top" wrapText="1"/>
    </xf>
    <xf numFmtId="0" fontId="35" fillId="27" borderId="40" xfId="40" applyFont="1" applyFill="1" applyBorder="1" applyAlignment="1">
      <alignment horizontal="justify" vertical="top" wrapText="1"/>
    </xf>
    <xf numFmtId="2" fontId="35" fillId="27" borderId="43" xfId="40" applyNumberFormat="1" applyFont="1" applyFill="1" applyBorder="1" applyAlignment="1">
      <alignment horizontal="left" vertical="center" wrapText="1"/>
    </xf>
    <xf numFmtId="10" fontId="35" fillId="0" borderId="40" xfId="40" applyNumberFormat="1" applyFont="1" applyBorder="1" applyAlignment="1">
      <alignment horizontal="justify" vertical="top" wrapText="1"/>
    </xf>
    <xf numFmtId="0" fontId="36" fillId="0" borderId="41" xfId="40" applyFont="1" applyBorder="1" applyAlignment="1">
      <alignment vertical="top" wrapText="1"/>
    </xf>
    <xf numFmtId="9" fontId="35" fillId="0" borderId="44" xfId="59" quotePrefix="1" applyNumberFormat="1" applyFont="1" applyBorder="1" applyAlignment="1">
      <alignment horizontal="justify" vertical="top" wrapText="1"/>
    </xf>
    <xf numFmtId="0" fontId="35" fillId="0" borderId="41" xfId="40" applyFont="1" applyBorder="1" applyAlignment="1">
      <alignment vertical="top" wrapText="1"/>
    </xf>
    <xf numFmtId="0" fontId="35" fillId="0" borderId="44" xfId="40" quotePrefix="1" applyFont="1" applyBorder="1" applyAlignment="1">
      <alignment horizontal="justify" vertical="top" wrapText="1"/>
    </xf>
    <xf numFmtId="0" fontId="36" fillId="0" borderId="40" xfId="40" applyFont="1" applyBorder="1" applyAlignment="1">
      <alignment horizontal="justify" vertical="center" wrapText="1"/>
    </xf>
    <xf numFmtId="4" fontId="36" fillId="0" borderId="40" xfId="40" applyNumberFormat="1" applyFont="1" applyBorder="1" applyAlignment="1">
      <alignment horizontal="justify" vertical="center" wrapText="1"/>
    </xf>
    <xf numFmtId="0" fontId="47" fillId="0" borderId="0" xfId="40" applyFont="1" applyAlignment="1">
      <alignment horizontal="center" vertical="center"/>
    </xf>
    <xf numFmtId="0" fontId="48" fillId="0" borderId="0" xfId="40" applyFont="1" applyAlignment="1">
      <alignment vertical="center"/>
    </xf>
    <xf numFmtId="0" fontId="15" fillId="27" borderId="0" xfId="40" applyFont="1" applyFill="1"/>
    <xf numFmtId="4" fontId="35" fillId="0" borderId="40" xfId="40" applyNumberFormat="1" applyFont="1" applyBorder="1" applyAlignment="1">
      <alignment horizontal="justify" vertical="top" wrapText="1"/>
    </xf>
    <xf numFmtId="10" fontId="35"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0" applyNumberFormat="1" applyFont="1"/>
    <xf numFmtId="0" fontId="35" fillId="0" borderId="46" xfId="40" applyFont="1" applyBorder="1" applyAlignment="1">
      <alignment vertical="top" wrapText="1"/>
    </xf>
    <xf numFmtId="0" fontId="35" fillId="0" borderId="42" xfId="40" applyFont="1" applyBorder="1" applyAlignment="1">
      <alignment vertical="top" wrapText="1"/>
    </xf>
    <xf numFmtId="0" fontId="35" fillId="0" borderId="40" xfId="40" applyFont="1" applyBorder="1" applyAlignment="1">
      <alignment vertical="top" wrapText="1"/>
    </xf>
    <xf numFmtId="0" fontId="35" fillId="0" borderId="40" xfId="40" applyFont="1" applyBorder="1" applyAlignment="1">
      <alignment horizontal="left" vertical="top" wrapText="1"/>
    </xf>
    <xf numFmtId="0" fontId="35" fillId="0" borderId="44" xfId="40" applyFont="1" applyBorder="1" applyAlignment="1">
      <alignment horizontal="left" vertical="top" wrapText="1"/>
    </xf>
    <xf numFmtId="0" fontId="36" fillId="0" borderId="41" xfId="40" applyFont="1" applyBorder="1" applyAlignment="1">
      <alignment horizontal="left" vertical="center" wrapText="1"/>
    </xf>
    <xf numFmtId="0" fontId="35" fillId="0" borderId="10" xfId="51" applyFont="1" applyBorder="1" applyAlignment="1">
      <alignment vertical="center" wrapText="1"/>
    </xf>
    <xf numFmtId="0" fontId="35" fillId="0" borderId="45" xfId="40" applyFont="1" applyBorder="1" applyAlignment="1">
      <alignment horizontal="justify" vertical="top" wrapText="1"/>
    </xf>
    <xf numFmtId="14" fontId="35" fillId="0" borderId="44" xfId="40" applyNumberFormat="1" applyFont="1" applyBorder="1" applyAlignment="1">
      <alignment horizontal="justify" vertical="top" wrapText="1"/>
    </xf>
    <xf numFmtId="0" fontId="35" fillId="0" borderId="44" xfId="40" applyFont="1" applyBorder="1" applyAlignment="1">
      <alignment horizontal="justify" vertical="top" wrapText="1"/>
    </xf>
    <xf numFmtId="0" fontId="36" fillId="0" borderId="41" xfId="40" applyFont="1" applyBorder="1" applyAlignment="1">
      <alignment horizontal="center" vertical="center" wrapText="1"/>
    </xf>
    <xf numFmtId="0" fontId="35" fillId="0" borderId="44" xfId="40" applyFont="1" applyBorder="1" applyAlignment="1">
      <alignment vertical="top" wrapText="1"/>
    </xf>
    <xf numFmtId="0" fontId="35" fillId="0" borderId="42" xfId="40" applyFont="1" applyBorder="1"/>
    <xf numFmtId="0" fontId="35" fillId="28" borderId="40" xfId="40" applyFont="1" applyFill="1" applyBorder="1" applyAlignment="1">
      <alignment horizontal="justify" vertical="top" wrapText="1"/>
    </xf>
    <xf numFmtId="2" fontId="35" fillId="28" borderId="43" xfId="40" applyNumberFormat="1" applyFont="1" applyFill="1" applyBorder="1" applyAlignment="1">
      <alignment horizontal="left" vertical="center" wrapText="1"/>
    </xf>
    <xf numFmtId="4" fontId="40" fillId="0" borderId="10" xfId="50" applyNumberFormat="1" applyFont="1" applyBorder="1" applyAlignment="1">
      <alignment horizontal="center" vertical="center" wrapText="1"/>
    </xf>
    <xf numFmtId="173" fontId="28" fillId="0" borderId="10" xfId="40" applyNumberFormat="1" applyFont="1" applyFill="1" applyBorder="1" applyAlignment="1">
      <alignment horizontal="center" vertical="center" wrapText="1"/>
    </xf>
    <xf numFmtId="173" fontId="39" fillId="0" borderId="10" xfId="4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15" fillId="0" borderId="0" xfId="51" applyFont="1" applyAlignment="1">
      <alignment horizontal="center" vertical="center"/>
    </xf>
    <xf numFmtId="0" fontId="34" fillId="0" borderId="0" xfId="51" applyFont="1" applyAlignment="1">
      <alignment horizontal="center" vertical="center" wrapText="1"/>
    </xf>
    <xf numFmtId="0" fontId="32" fillId="0" borderId="0" xfId="51" applyFont="1" applyAlignment="1">
      <alignment horizontal="center" vertical="center" wrapText="1"/>
    </xf>
    <xf numFmtId="0" fontId="32"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28" fillId="0" borderId="10" xfId="51" applyFont="1" applyBorder="1" applyAlignment="1">
      <alignment horizontal="center" vertical="center" wrapText="1"/>
    </xf>
    <xf numFmtId="0" fontId="26" fillId="0" borderId="0" xfId="51" applyFont="1" applyAlignment="1">
      <alignment horizontal="center" vertical="center"/>
    </xf>
    <xf numFmtId="0" fontId="15" fillId="0" borderId="14" xfId="51" applyFont="1" applyBorder="1" applyAlignment="1">
      <alignment vertical="center"/>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5"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33" fillId="0" borderId="0" xfId="54" applyFont="1" applyAlignment="1">
      <alignment horizontal="left"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4" fontId="38" fillId="0" borderId="11" xfId="54" applyNumberFormat="1" applyFont="1" applyBorder="1" applyAlignment="1">
      <alignment horizontal="center" vertical="center"/>
    </xf>
    <xf numFmtId="4" fontId="38" fillId="0" borderId="13" xfId="54" applyNumberFormat="1" applyFont="1" applyBorder="1" applyAlignment="1">
      <alignment horizontal="center" vertical="center"/>
    </xf>
    <xf numFmtId="3" fontId="38" fillId="0" borderId="11" xfId="54" applyNumberFormat="1" applyFont="1" applyBorder="1" applyAlignment="1">
      <alignment horizontal="center" vertical="center"/>
    </xf>
    <xf numFmtId="3" fontId="38" fillId="0" borderId="13" xfId="54" applyNumberFormat="1" applyFont="1" applyBorder="1" applyAlignment="1">
      <alignment horizontal="center" vertical="center"/>
    </xf>
    <xf numFmtId="0" fontId="38" fillId="0" borderId="11" xfId="54" applyFont="1" applyBorder="1" applyAlignment="1">
      <alignment horizontal="center" vertical="center"/>
    </xf>
    <xf numFmtId="0" fontId="38" fillId="0" borderId="12" xfId="54" applyFont="1" applyBorder="1" applyAlignment="1">
      <alignment horizontal="center" vertical="center"/>
    </xf>
    <xf numFmtId="0" fontId="38" fillId="0" borderId="13" xfId="54" applyFont="1" applyBorder="1" applyAlignment="1">
      <alignment horizontal="center" vertical="center"/>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3" xfId="55" applyFont="1" applyFill="1" applyBorder="1" applyAlignment="1">
      <alignment horizontal="center" vertical="center"/>
    </xf>
    <xf numFmtId="0" fontId="39" fillId="0" borderId="15" xfId="40" applyFont="1" applyFill="1" applyBorder="1" applyAlignment="1">
      <alignment horizontal="center" vertical="center" wrapText="1"/>
    </xf>
    <xf numFmtId="0" fontId="39" fillId="0" borderId="19" xfId="40" applyFont="1" applyFill="1" applyBorder="1" applyAlignment="1">
      <alignment horizontal="center" vertical="center" wrapText="1"/>
    </xf>
    <xf numFmtId="0" fontId="39"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34" fillId="0" borderId="0" xfId="51" applyFont="1" applyAlignment="1">
      <alignment horizontal="center" vertical="center"/>
    </xf>
    <xf numFmtId="0" fontId="45"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28" fillId="0" borderId="15" xfId="50" applyFont="1" applyBorder="1" applyAlignment="1">
      <alignment horizontal="center" vertical="center"/>
    </xf>
    <xf numFmtId="0" fontId="28" fillId="0" borderId="16" xfId="50" applyFont="1" applyBorder="1" applyAlignment="1">
      <alignment horizontal="center" vertical="center"/>
    </xf>
    <xf numFmtId="0" fontId="28" fillId="0" borderId="10"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6" fillId="0" borderId="14" xfId="50" applyFont="1" applyBorder="1" applyAlignment="1">
      <alignment horizontal="center"/>
    </xf>
    <xf numFmtId="0" fontId="28" fillId="0" borderId="19" xfId="50" applyFont="1" applyBorder="1" applyAlignment="1">
      <alignment horizontal="center" vertical="center" wrapText="1"/>
    </xf>
    <xf numFmtId="0" fontId="28" fillId="0" borderId="17" xfId="50" applyFont="1" applyBorder="1" applyAlignment="1">
      <alignment horizontal="center" vertical="center" wrapText="1"/>
    </xf>
    <xf numFmtId="0" fontId="28" fillId="0" borderId="39"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11" xfId="50" applyFont="1" applyBorder="1" applyAlignment="1">
      <alignment horizontal="center" vertical="center" wrapText="1"/>
    </xf>
    <xf numFmtId="0" fontId="28" fillId="0" borderId="12" xfId="50" applyFont="1" applyBorder="1" applyAlignment="1">
      <alignment horizontal="center" vertical="center" wrapText="1"/>
    </xf>
    <xf numFmtId="0" fontId="28" fillId="0" borderId="13" xfId="50" applyFont="1" applyBorder="1" applyAlignment="1">
      <alignment horizontal="center" vertical="center" wrapText="1"/>
    </xf>
    <xf numFmtId="0" fontId="28" fillId="0" borderId="10" xfId="50" applyFont="1" applyBorder="1" applyAlignment="1">
      <alignment horizontal="center" vertical="center" textRotation="90" wrapText="1"/>
    </xf>
    <xf numFmtId="0" fontId="28" fillId="0" borderId="0" xfId="40" applyFont="1" applyAlignment="1">
      <alignment horizontal="center" wrapText="1"/>
    </xf>
    <xf numFmtId="0" fontId="35" fillId="0" borderId="41" xfId="40" applyFont="1" applyBorder="1" applyAlignment="1">
      <alignment horizontal="left" vertical="top" wrapText="1"/>
    </xf>
    <xf numFmtId="0" fontId="35" fillId="0" borderId="46" xfId="40" applyFont="1" applyBorder="1" applyAlignment="1">
      <alignment horizontal="left" vertical="top" wrapText="1"/>
    </xf>
    <xf numFmtId="0" fontId="35" fillId="0" borderId="42" xfId="40" applyFont="1" applyBorder="1" applyAlignment="1">
      <alignment horizontal="left" vertical="top" wrapText="1"/>
    </xf>
    <xf numFmtId="0" fontId="29" fillId="0" borderId="0" xfId="40"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8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-791720.81603655987</c:v>
                </c:pt>
                <c:pt idx="1">
                  <c:v>3376625.2828747379</c:v>
                </c:pt>
                <c:pt idx="2">
                  <c:v>2351869.1375314835</c:v>
                </c:pt>
                <c:pt idx="3">
                  <c:v>3598097.7113519311</c:v>
                </c:pt>
                <c:pt idx="4">
                  <c:v>1845232.416582763</c:v>
                </c:pt>
                <c:pt idx="5">
                  <c:v>1608766.1231341406</c:v>
                </c:pt>
                <c:pt idx="6">
                  <c:v>1413557.5011673653</c:v>
                </c:pt>
                <c:pt idx="7">
                  <c:v>1241989.9453470688</c:v>
                </c:pt>
                <c:pt idx="8">
                  <c:v>1091204.1994255006</c:v>
                </c:pt>
                <c:pt idx="9">
                  <c:v>958686.49575679132</c:v>
                </c:pt>
                <c:pt idx="10">
                  <c:v>842226.83652731543</c:v>
                </c:pt>
              </c:numCache>
            </c:numRef>
          </c:val>
          <c:smooth val="0"/>
          <c:extLst>
            <c:ext xmlns:c16="http://schemas.microsoft.com/office/drawing/2014/chart" uri="{C3380CC4-5D6E-409C-BE32-E72D297353CC}">
              <c16:uniqueId val="{00000000-D68C-4860-82BB-E68EF9CAE89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-791720.81603655987</c:v>
                </c:pt>
                <c:pt idx="1">
                  <c:v>2584904.4668381782</c:v>
                </c:pt>
                <c:pt idx="2">
                  <c:v>4936773.6043696618</c:v>
                </c:pt>
                <c:pt idx="3">
                  <c:v>8534871.3157215938</c:v>
                </c:pt>
                <c:pt idx="4">
                  <c:v>10380103.732304357</c:v>
                </c:pt>
                <c:pt idx="5">
                  <c:v>11988869.855438497</c:v>
                </c:pt>
                <c:pt idx="6">
                  <c:v>13402427.356605861</c:v>
                </c:pt>
                <c:pt idx="7">
                  <c:v>14644417.30195293</c:v>
                </c:pt>
                <c:pt idx="8">
                  <c:v>15735621.50137843</c:v>
                </c:pt>
                <c:pt idx="9">
                  <c:v>16694307.997135222</c:v>
                </c:pt>
                <c:pt idx="10">
                  <c:v>17536534.833662536</c:v>
                </c:pt>
              </c:numCache>
            </c:numRef>
          </c:val>
          <c:smooth val="0"/>
          <c:extLst>
            <c:ext xmlns:c16="http://schemas.microsoft.com/office/drawing/2014/chart" uri="{C3380CC4-5D6E-409C-BE32-E72D297353CC}">
              <c16:uniqueId val="{00000001-D68C-4860-82BB-E68EF9CAE89E}"/>
            </c:ext>
          </c:extLst>
        </c:ser>
        <c:dLbls>
          <c:showLegendKey val="0"/>
          <c:showVal val="0"/>
          <c:showCatName val="0"/>
          <c:showSerName val="0"/>
          <c:showPercent val="0"/>
          <c:showBubbleSize val="0"/>
        </c:dLbls>
        <c:smooth val="0"/>
        <c:axId val="980706416"/>
        <c:axId val="980705632"/>
      </c:lineChart>
      <c:catAx>
        <c:axId val="98070641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80705632"/>
        <c:crosses val="autoZero"/>
        <c:auto val="1"/>
        <c:lblAlgn val="ctr"/>
        <c:lblOffset val="100"/>
        <c:noMultiLvlLbl val="0"/>
      </c:catAx>
      <c:valAx>
        <c:axId val="9807056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80706416"/>
        <c:crosses val="autoZero"/>
        <c:crossBetween val="between"/>
      </c:valAx>
    </c:plotArea>
    <c:legend>
      <c:legendPos val="r"/>
      <c:layout>
        <c:manualLayout>
          <c:xMode val="edge"/>
          <c:yMode val="edge"/>
          <c:x val="0.34050200000000003"/>
          <c:y val="0.89913299999999996"/>
          <c:w val="0.418346"/>
          <c:h val="9.826500000000000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57" t="s">
        <v>588</v>
      </c>
      <c r="B5" s="257"/>
      <c r="C5" s="257"/>
      <c r="D5" s="7"/>
      <c r="E5" s="7"/>
      <c r="F5" s="7"/>
      <c r="G5" s="7"/>
      <c r="H5" s="7"/>
      <c r="I5" s="7"/>
      <c r="J5" s="7"/>
    </row>
    <row r="6" spans="1:22" s="2" customFormat="1" ht="18.75" x14ac:dyDescent="0.3">
      <c r="A6" s="5"/>
      <c r="H6" s="4"/>
    </row>
    <row r="7" spans="1:22" s="2" customFormat="1" ht="18.75" x14ac:dyDescent="0.2">
      <c r="A7" s="258" t="s">
        <v>3</v>
      </c>
      <c r="B7" s="258"/>
      <c r="C7" s="258"/>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59" t="s">
        <v>4</v>
      </c>
      <c r="B9" s="259"/>
      <c r="C9" s="259"/>
      <c r="D9" s="10"/>
      <c r="E9" s="10"/>
      <c r="F9" s="10"/>
      <c r="G9" s="10"/>
      <c r="H9" s="10"/>
      <c r="I9" s="9"/>
      <c r="J9" s="9"/>
      <c r="K9" s="9"/>
      <c r="L9" s="9"/>
      <c r="M9" s="9"/>
      <c r="N9" s="9"/>
      <c r="O9" s="9"/>
      <c r="P9" s="9"/>
      <c r="Q9" s="9"/>
      <c r="R9" s="9"/>
      <c r="S9" s="9"/>
      <c r="T9" s="9"/>
      <c r="U9" s="9"/>
      <c r="V9" s="9"/>
    </row>
    <row r="10" spans="1:22" s="2" customFormat="1" ht="18.75" x14ac:dyDescent="0.2">
      <c r="A10" s="253" t="s">
        <v>5</v>
      </c>
      <c r="B10" s="253"/>
      <c r="C10" s="253"/>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56" t="s">
        <v>6</v>
      </c>
      <c r="B12" s="256"/>
      <c r="C12" s="256"/>
      <c r="D12" s="10"/>
      <c r="E12" s="10"/>
      <c r="F12" s="10"/>
      <c r="G12" s="10"/>
      <c r="H12" s="10"/>
      <c r="I12" s="9"/>
      <c r="J12" s="9"/>
      <c r="K12" s="9"/>
      <c r="L12" s="9"/>
      <c r="M12" s="9"/>
      <c r="N12" s="9"/>
      <c r="O12" s="9"/>
      <c r="P12" s="9"/>
      <c r="Q12" s="9"/>
      <c r="R12" s="9"/>
      <c r="S12" s="9"/>
      <c r="T12" s="9"/>
      <c r="U12" s="9"/>
      <c r="V12" s="9"/>
    </row>
    <row r="13" spans="1:22" s="2" customFormat="1" ht="18.75" x14ac:dyDescent="0.2">
      <c r="A13" s="253" t="s">
        <v>7</v>
      </c>
      <c r="B13" s="253"/>
      <c r="C13" s="253"/>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31.5" customHeight="1" x14ac:dyDescent="0.2">
      <c r="A15" s="254" t="s">
        <v>8</v>
      </c>
      <c r="B15" s="254"/>
      <c r="C15" s="254"/>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53" t="s">
        <v>9</v>
      </c>
      <c r="B16" s="253"/>
      <c r="C16" s="253"/>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55" t="s">
        <v>10</v>
      </c>
      <c r="B18" s="256"/>
      <c r="C18" s="256"/>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41.25" customHeight="1"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50"/>
      <c r="B24" s="251"/>
      <c r="C24" s="252"/>
      <c r="D24" s="11"/>
      <c r="E24" s="11"/>
      <c r="F24" s="11"/>
      <c r="G24" s="11"/>
      <c r="H24" s="11"/>
      <c r="I24" s="12"/>
      <c r="J24" s="12"/>
      <c r="K24" s="12"/>
      <c r="L24" s="12"/>
      <c r="M24" s="12"/>
      <c r="N24" s="12"/>
      <c r="O24" s="12"/>
      <c r="P24" s="12"/>
      <c r="Q24" s="12"/>
      <c r="R24" s="12"/>
      <c r="S24" s="12"/>
    </row>
    <row r="25" spans="1:22" s="22" customFormat="1" ht="58.5" customHeight="1" x14ac:dyDescent="0.2">
      <c r="A25" s="18" t="s">
        <v>20</v>
      </c>
      <c r="B25" s="20" t="s">
        <v>21</v>
      </c>
      <c r="C25" s="15" t="s">
        <v>22</v>
      </c>
      <c r="D25" s="23"/>
      <c r="E25" s="23"/>
      <c r="F25" s="23"/>
      <c r="G25" s="23"/>
      <c r="H25" s="24"/>
      <c r="I25" s="24"/>
      <c r="J25" s="24"/>
      <c r="K25" s="24"/>
      <c r="L25" s="24"/>
      <c r="M25" s="24"/>
      <c r="N25" s="24"/>
      <c r="O25" s="24"/>
      <c r="P25" s="24"/>
      <c r="Q25" s="24"/>
      <c r="R25" s="24"/>
    </row>
    <row r="26" spans="1:22" s="22" customFormat="1" ht="42.75" customHeight="1" x14ac:dyDescent="0.2">
      <c r="A26" s="18" t="s">
        <v>23</v>
      </c>
      <c r="B26" s="20" t="s">
        <v>24</v>
      </c>
      <c r="C26" s="15" t="s">
        <v>25</v>
      </c>
      <c r="D26" s="23"/>
      <c r="E26" s="23"/>
      <c r="F26" s="23"/>
      <c r="G26" s="23"/>
      <c r="H26" s="24"/>
      <c r="I26" s="24"/>
      <c r="J26" s="24"/>
      <c r="K26" s="24"/>
      <c r="L26" s="24"/>
      <c r="M26" s="24"/>
      <c r="N26" s="24"/>
      <c r="O26" s="24"/>
      <c r="P26" s="24"/>
      <c r="Q26" s="24"/>
      <c r="R26" s="24"/>
    </row>
    <row r="27" spans="1:22" s="22" customFormat="1" ht="99.75" customHeight="1" x14ac:dyDescent="0.2">
      <c r="A27" s="18" t="s">
        <v>26</v>
      </c>
      <c r="B27" s="20" t="s">
        <v>27</v>
      </c>
      <c r="C27" s="15" t="s">
        <v>25</v>
      </c>
      <c r="D27" s="23"/>
      <c r="E27" s="23"/>
      <c r="F27" s="23"/>
      <c r="G27" s="23"/>
      <c r="H27" s="24"/>
      <c r="I27" s="24"/>
      <c r="J27" s="24"/>
      <c r="K27" s="24"/>
      <c r="L27" s="24"/>
      <c r="M27" s="24"/>
      <c r="N27" s="24"/>
      <c r="O27" s="24"/>
      <c r="P27" s="24"/>
      <c r="Q27" s="24"/>
      <c r="R27" s="24"/>
    </row>
    <row r="28" spans="1:22" s="22" customFormat="1" ht="42.75" customHeight="1" x14ac:dyDescent="0.2">
      <c r="A28" s="18" t="s">
        <v>28</v>
      </c>
      <c r="B28" s="20" t="s">
        <v>29</v>
      </c>
      <c r="C28" s="15" t="s">
        <v>30</v>
      </c>
      <c r="D28" s="23"/>
      <c r="E28" s="23"/>
      <c r="F28" s="23"/>
      <c r="G28" s="23"/>
      <c r="H28" s="24"/>
      <c r="I28" s="24"/>
      <c r="J28" s="24"/>
      <c r="K28" s="24"/>
      <c r="L28" s="24"/>
      <c r="M28" s="24"/>
      <c r="N28" s="24"/>
      <c r="O28" s="24"/>
      <c r="P28" s="24"/>
      <c r="Q28" s="24"/>
      <c r="R28" s="24"/>
    </row>
    <row r="29" spans="1:22" s="22" customFormat="1" ht="51.75" customHeight="1" x14ac:dyDescent="0.2">
      <c r="A29" s="18" t="s">
        <v>31</v>
      </c>
      <c r="B29" s="20" t="s">
        <v>32</v>
      </c>
      <c r="C29" s="15" t="s">
        <v>30</v>
      </c>
      <c r="D29" s="23"/>
      <c r="E29" s="23"/>
      <c r="F29" s="23"/>
      <c r="G29" s="23"/>
      <c r="H29" s="24"/>
      <c r="I29" s="24"/>
      <c r="J29" s="24"/>
      <c r="K29" s="24"/>
      <c r="L29" s="24"/>
      <c r="M29" s="24"/>
      <c r="N29" s="24"/>
      <c r="O29" s="24"/>
      <c r="P29" s="24"/>
      <c r="Q29" s="24"/>
      <c r="R29" s="24"/>
    </row>
    <row r="30" spans="1:22" s="22" customFormat="1" ht="51.75" customHeight="1" x14ac:dyDescent="0.2">
      <c r="A30" s="18" t="s">
        <v>33</v>
      </c>
      <c r="B30" s="20" t="s">
        <v>34</v>
      </c>
      <c r="C30" s="15" t="s">
        <v>30</v>
      </c>
      <c r="D30" s="23"/>
      <c r="E30" s="23"/>
      <c r="F30" s="23"/>
      <c r="G30" s="23"/>
      <c r="H30" s="24"/>
      <c r="I30" s="24"/>
      <c r="J30" s="24"/>
      <c r="K30" s="24"/>
      <c r="L30" s="24"/>
      <c r="M30" s="24"/>
      <c r="N30" s="24"/>
      <c r="O30" s="24"/>
      <c r="P30" s="24"/>
      <c r="Q30" s="24"/>
      <c r="R30" s="24"/>
    </row>
    <row r="31" spans="1:22" s="22" customFormat="1" ht="51.75" customHeight="1" x14ac:dyDescent="0.2">
      <c r="A31" s="18" t="s">
        <v>35</v>
      </c>
      <c r="B31" s="20" t="s">
        <v>36</v>
      </c>
      <c r="C31" s="15" t="s">
        <v>30</v>
      </c>
      <c r="D31" s="23"/>
      <c r="E31" s="23"/>
      <c r="F31" s="23"/>
      <c r="G31" s="23"/>
      <c r="H31" s="24"/>
      <c r="I31" s="24"/>
      <c r="J31" s="24"/>
      <c r="K31" s="24"/>
      <c r="L31" s="24"/>
      <c r="M31" s="24"/>
      <c r="N31" s="24"/>
      <c r="O31" s="24"/>
      <c r="P31" s="24"/>
      <c r="Q31" s="24"/>
      <c r="R31" s="24"/>
    </row>
    <row r="32" spans="1:22" s="22" customFormat="1" ht="51.75" customHeight="1" x14ac:dyDescent="0.2">
      <c r="A32" s="18" t="s">
        <v>37</v>
      </c>
      <c r="B32" s="20" t="s">
        <v>38</v>
      </c>
      <c r="C32" s="15" t="s">
        <v>30</v>
      </c>
      <c r="D32" s="23"/>
      <c r="E32" s="23"/>
      <c r="F32" s="23"/>
      <c r="G32" s="23"/>
      <c r="H32" s="24"/>
      <c r="I32" s="24"/>
      <c r="J32" s="24"/>
      <c r="K32" s="24"/>
      <c r="L32" s="24"/>
      <c r="M32" s="24"/>
      <c r="N32" s="24"/>
      <c r="O32" s="24"/>
      <c r="P32" s="24"/>
      <c r="Q32" s="24"/>
      <c r="R32" s="24"/>
    </row>
    <row r="33" spans="1:18" s="22" customFormat="1" ht="101.25" customHeight="1" x14ac:dyDescent="0.2">
      <c r="A33" s="18" t="s">
        <v>39</v>
      </c>
      <c r="B33" s="20" t="s">
        <v>40</v>
      </c>
      <c r="C33" s="15" t="s">
        <v>41</v>
      </c>
      <c r="D33" s="23"/>
      <c r="E33" s="23"/>
      <c r="F33" s="23"/>
      <c r="G33" s="23"/>
      <c r="H33" s="24"/>
      <c r="I33" s="24"/>
      <c r="J33" s="24"/>
      <c r="K33" s="24"/>
      <c r="L33" s="24"/>
      <c r="M33" s="24"/>
      <c r="N33" s="24"/>
      <c r="O33" s="24"/>
      <c r="P33" s="24"/>
      <c r="Q33" s="24"/>
      <c r="R33" s="24"/>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30</v>
      </c>
    </row>
    <row r="38" spans="1:18" ht="43.5" customHeight="1" x14ac:dyDescent="0.25">
      <c r="A38" s="18" t="s">
        <v>50</v>
      </c>
      <c r="B38" s="20" t="s">
        <v>51</v>
      </c>
      <c r="C38" s="15" t="s">
        <v>30</v>
      </c>
    </row>
    <row r="39" spans="1:18" ht="23.25" customHeight="1" x14ac:dyDescent="0.25">
      <c r="A39" s="250"/>
      <c r="B39" s="251"/>
      <c r="C39" s="252"/>
    </row>
    <row r="40" spans="1:18" ht="63" x14ac:dyDescent="0.25">
      <c r="A40" s="18" t="s">
        <v>52</v>
      </c>
      <c r="B40" s="20" t="s">
        <v>53</v>
      </c>
      <c r="C40" s="25" t="s">
        <v>589</v>
      </c>
    </row>
    <row r="41" spans="1:18" ht="105.75" customHeight="1" x14ac:dyDescent="0.25">
      <c r="A41" s="18" t="s">
        <v>54</v>
      </c>
      <c r="B41" s="20" t="s">
        <v>55</v>
      </c>
      <c r="C41" s="15" t="s">
        <v>56</v>
      </c>
    </row>
    <row r="42" spans="1:18" ht="83.25" customHeight="1" x14ac:dyDescent="0.25">
      <c r="A42" s="18" t="s">
        <v>57</v>
      </c>
      <c r="B42" s="20" t="s">
        <v>58</v>
      </c>
      <c r="C42" s="15" t="s">
        <v>59</v>
      </c>
    </row>
    <row r="43" spans="1:18" ht="186" customHeight="1" x14ac:dyDescent="0.25">
      <c r="A43" s="18" t="s">
        <v>60</v>
      </c>
      <c r="B43" s="20" t="s">
        <v>61</v>
      </c>
      <c r="C43" s="15" t="s">
        <v>22</v>
      </c>
    </row>
    <row r="44" spans="1:18" ht="111" customHeight="1" x14ac:dyDescent="0.25">
      <c r="A44" s="18" t="s">
        <v>62</v>
      </c>
      <c r="B44" s="20" t="s">
        <v>63</v>
      </c>
      <c r="C44" s="26" t="s">
        <v>22</v>
      </c>
    </row>
    <row r="45" spans="1:18" ht="120" customHeight="1" x14ac:dyDescent="0.25">
      <c r="A45" s="18" t="s">
        <v>64</v>
      </c>
      <c r="B45" s="20" t="s">
        <v>65</v>
      </c>
      <c r="C45" s="26" t="s">
        <v>22</v>
      </c>
    </row>
    <row r="46" spans="1:18" ht="101.25" customHeight="1" x14ac:dyDescent="0.25">
      <c r="A46" s="18" t="s">
        <v>66</v>
      </c>
      <c r="B46" s="20" t="s">
        <v>67</v>
      </c>
      <c r="C46" s="26" t="s">
        <v>22</v>
      </c>
    </row>
    <row r="47" spans="1:18" ht="18.75" customHeight="1" x14ac:dyDescent="0.25">
      <c r="A47" s="250"/>
      <c r="B47" s="251"/>
      <c r="C47" s="252"/>
    </row>
    <row r="48" spans="1:18" ht="75.75" customHeight="1" x14ac:dyDescent="0.25">
      <c r="A48" s="18" t="s">
        <v>68</v>
      </c>
      <c r="B48" s="20" t="s">
        <v>69</v>
      </c>
      <c r="C48" s="27" t="str">
        <f>CONCATENATE(ROUND('6.2. Паспорт фин осв ввод'!AC24,2)," млн.рублей")</f>
        <v>4,2 млн.рублей</v>
      </c>
    </row>
    <row r="49" spans="1:3" ht="71.25" customHeight="1" x14ac:dyDescent="0.25">
      <c r="A49" s="18" t="s">
        <v>70</v>
      </c>
      <c r="B49" s="20" t="s">
        <v>71</v>
      </c>
      <c r="C49" s="27" t="str">
        <f>CONCATENATE(ROUND('6.2. Паспорт фин осв ввод'!AC30,2)," млн.рублей")</f>
        <v>4,04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2" customFormat="1" ht="15.75" x14ac:dyDescent="0.2">
      <c r="A5" s="5"/>
    </row>
    <row r="6" spans="1:28" s="2" customFormat="1" ht="18.75" x14ac:dyDescent="0.2">
      <c r="A6" s="258" t="s">
        <v>3</v>
      </c>
      <c r="B6" s="258"/>
      <c r="C6" s="258"/>
      <c r="D6" s="258"/>
      <c r="E6" s="258"/>
      <c r="F6" s="258"/>
      <c r="G6" s="258"/>
      <c r="H6" s="258"/>
      <c r="I6" s="258"/>
      <c r="J6" s="258"/>
      <c r="K6" s="258"/>
      <c r="L6" s="258"/>
      <c r="M6" s="258"/>
      <c r="N6" s="258"/>
      <c r="O6" s="258"/>
      <c r="P6" s="258"/>
      <c r="Q6" s="258"/>
      <c r="R6" s="258"/>
      <c r="S6" s="258"/>
      <c r="T6" s="9"/>
      <c r="U6" s="9"/>
      <c r="V6" s="9"/>
      <c r="W6" s="9"/>
      <c r="X6" s="9"/>
      <c r="Y6" s="9"/>
      <c r="Z6" s="9"/>
      <c r="AA6" s="9"/>
      <c r="AB6" s="9"/>
    </row>
    <row r="7" spans="1:28" s="2" customFormat="1" ht="18.75" x14ac:dyDescent="0.2">
      <c r="A7" s="258"/>
      <c r="B7" s="258"/>
      <c r="C7" s="258"/>
      <c r="D7" s="258"/>
      <c r="E7" s="258"/>
      <c r="F7" s="258"/>
      <c r="G7" s="258"/>
      <c r="H7" s="258"/>
      <c r="I7" s="258"/>
      <c r="J7" s="258"/>
      <c r="K7" s="258"/>
      <c r="L7" s="258"/>
      <c r="M7" s="258"/>
      <c r="N7" s="258"/>
      <c r="O7" s="258"/>
      <c r="P7" s="258"/>
      <c r="Q7" s="258"/>
      <c r="R7" s="258"/>
      <c r="S7" s="258"/>
      <c r="T7" s="9"/>
      <c r="U7" s="9"/>
      <c r="V7" s="9"/>
      <c r="W7" s="9"/>
      <c r="X7" s="9"/>
      <c r="Y7" s="9"/>
      <c r="Z7" s="9"/>
      <c r="AA7" s="9"/>
      <c r="AB7" s="9"/>
    </row>
    <row r="8" spans="1:28" s="2" customFormat="1" ht="18.75" x14ac:dyDescent="0.2">
      <c r="A8" s="266" t="str">
        <f>'1. паспорт местоположение'!A9:C9</f>
        <v>Акционерное общество "Россети Янтарь" ДЗО  ПАО "Россети"</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2" customFormat="1" ht="18.75" x14ac:dyDescent="0.2">
      <c r="A9" s="253" t="s">
        <v>5</v>
      </c>
      <c r="B9" s="253"/>
      <c r="C9" s="253"/>
      <c r="D9" s="253"/>
      <c r="E9" s="253"/>
      <c r="F9" s="253"/>
      <c r="G9" s="253"/>
      <c r="H9" s="253"/>
      <c r="I9" s="253"/>
      <c r="J9" s="253"/>
      <c r="K9" s="253"/>
      <c r="L9" s="253"/>
      <c r="M9" s="253"/>
      <c r="N9" s="253"/>
      <c r="O9" s="253"/>
      <c r="P9" s="253"/>
      <c r="Q9" s="253"/>
      <c r="R9" s="253"/>
      <c r="S9" s="253"/>
      <c r="T9" s="9"/>
      <c r="U9" s="9"/>
      <c r="V9" s="9"/>
      <c r="W9" s="9"/>
      <c r="X9" s="9"/>
      <c r="Y9" s="9"/>
      <c r="Z9" s="9"/>
      <c r="AA9" s="9"/>
      <c r="AB9" s="9"/>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9"/>
      <c r="U10" s="9"/>
      <c r="V10" s="9"/>
      <c r="W10" s="9"/>
      <c r="X10" s="9"/>
      <c r="Y10" s="9"/>
      <c r="Z10" s="9"/>
      <c r="AA10" s="9"/>
      <c r="AB10" s="9"/>
    </row>
    <row r="11" spans="1:28" s="2" customFormat="1" ht="18.75" x14ac:dyDescent="0.2">
      <c r="A11" s="266" t="str">
        <f>'1. паспорт местоположение'!A12:C12</f>
        <v>O_24-0794</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9"/>
      <c r="U12" s="9"/>
      <c r="V12" s="9"/>
      <c r="W12" s="9"/>
      <c r="X12" s="9"/>
      <c r="Y12" s="9"/>
      <c r="Z12" s="9"/>
      <c r="AA12" s="9"/>
      <c r="AB12" s="9"/>
    </row>
    <row r="13" spans="1:28" s="2"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2"/>
      <c r="U13" s="12"/>
      <c r="V13" s="12"/>
      <c r="W13" s="12"/>
      <c r="X13" s="12"/>
      <c r="Y13" s="12"/>
      <c r="Z13" s="12"/>
      <c r="AA13" s="12"/>
      <c r="AB13" s="12"/>
    </row>
    <row r="14" spans="1:28" s="13" customFormat="1" ht="12" x14ac:dyDescent="0.2">
      <c r="A14" s="266" t="str">
        <f>'1. паспорт местоположение'!A15:C15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66"/>
      <c r="C14" s="266"/>
      <c r="D14" s="266"/>
      <c r="E14" s="266"/>
      <c r="F14" s="266"/>
      <c r="G14" s="266"/>
      <c r="H14" s="266"/>
      <c r="I14" s="266"/>
      <c r="J14" s="266"/>
      <c r="K14" s="266"/>
      <c r="L14" s="266"/>
      <c r="M14" s="266"/>
      <c r="N14" s="266"/>
      <c r="O14" s="266"/>
      <c r="P14" s="266"/>
      <c r="Q14" s="266"/>
      <c r="R14" s="266"/>
      <c r="S14" s="266"/>
      <c r="T14" s="10"/>
      <c r="U14" s="10"/>
      <c r="V14" s="10"/>
      <c r="W14" s="10"/>
      <c r="X14" s="10"/>
      <c r="Y14" s="10"/>
      <c r="Z14" s="10"/>
      <c r="AA14" s="10"/>
      <c r="AB14" s="10"/>
    </row>
    <row r="15" spans="1:28" s="13" customFormat="1" ht="15" customHeight="1" x14ac:dyDescent="0.2">
      <c r="A15" s="253" t="s">
        <v>9</v>
      </c>
      <c r="B15" s="253"/>
      <c r="C15" s="253"/>
      <c r="D15" s="253"/>
      <c r="E15" s="253"/>
      <c r="F15" s="253"/>
      <c r="G15" s="253"/>
      <c r="H15" s="253"/>
      <c r="I15" s="253"/>
      <c r="J15" s="253"/>
      <c r="K15" s="253"/>
      <c r="L15" s="253"/>
      <c r="M15" s="253"/>
      <c r="N15" s="253"/>
      <c r="O15" s="253"/>
      <c r="P15" s="253"/>
      <c r="Q15" s="253"/>
      <c r="R15" s="253"/>
      <c r="S15" s="253"/>
      <c r="T15" s="11"/>
      <c r="U15" s="11"/>
      <c r="V15" s="11"/>
      <c r="W15" s="11"/>
      <c r="X15" s="11"/>
      <c r="Y15" s="11"/>
      <c r="Z15" s="11"/>
      <c r="AA15" s="11"/>
      <c r="AB15" s="11"/>
    </row>
    <row r="16" spans="1:28" s="1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2"/>
      <c r="U16" s="12"/>
      <c r="V16" s="12"/>
      <c r="W16" s="12"/>
      <c r="X16" s="12"/>
      <c r="Y16" s="12"/>
    </row>
    <row r="17" spans="1:28" s="13" customFormat="1" ht="45.75" customHeight="1" x14ac:dyDescent="0.2">
      <c r="A17" s="255" t="s">
        <v>72</v>
      </c>
      <c r="B17" s="255"/>
      <c r="C17" s="255"/>
      <c r="D17" s="255"/>
      <c r="E17" s="255"/>
      <c r="F17" s="255"/>
      <c r="G17" s="255"/>
      <c r="H17" s="255"/>
      <c r="I17" s="255"/>
      <c r="J17" s="255"/>
      <c r="K17" s="255"/>
      <c r="L17" s="255"/>
      <c r="M17" s="255"/>
      <c r="N17" s="255"/>
      <c r="O17" s="255"/>
      <c r="P17" s="255"/>
      <c r="Q17" s="255"/>
      <c r="R17" s="255"/>
      <c r="S17" s="255"/>
      <c r="T17" s="14"/>
      <c r="U17" s="14"/>
      <c r="V17" s="14"/>
      <c r="W17" s="14"/>
      <c r="X17" s="14"/>
      <c r="Y17" s="14"/>
      <c r="Z17" s="14"/>
      <c r="AA17" s="14"/>
      <c r="AB17" s="14"/>
    </row>
    <row r="18" spans="1:28" s="1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2"/>
      <c r="U18" s="12"/>
      <c r="V18" s="12"/>
      <c r="W18" s="12"/>
      <c r="X18" s="12"/>
      <c r="Y18" s="12"/>
    </row>
    <row r="19" spans="1:28" s="13" customFormat="1" ht="54" customHeight="1" x14ac:dyDescent="0.2">
      <c r="A19" s="261" t="s">
        <v>11</v>
      </c>
      <c r="B19" s="261" t="s">
        <v>73</v>
      </c>
      <c r="C19" s="264" t="s">
        <v>74</v>
      </c>
      <c r="D19" s="261" t="s">
        <v>75</v>
      </c>
      <c r="E19" s="261" t="s">
        <v>76</v>
      </c>
      <c r="F19" s="261" t="s">
        <v>77</v>
      </c>
      <c r="G19" s="261" t="s">
        <v>78</v>
      </c>
      <c r="H19" s="261" t="s">
        <v>79</v>
      </c>
      <c r="I19" s="261" t="s">
        <v>80</v>
      </c>
      <c r="J19" s="261" t="s">
        <v>81</v>
      </c>
      <c r="K19" s="261" t="s">
        <v>82</v>
      </c>
      <c r="L19" s="261" t="s">
        <v>83</v>
      </c>
      <c r="M19" s="261" t="s">
        <v>84</v>
      </c>
      <c r="N19" s="261" t="s">
        <v>85</v>
      </c>
      <c r="O19" s="261" t="s">
        <v>86</v>
      </c>
      <c r="P19" s="261" t="s">
        <v>87</v>
      </c>
      <c r="Q19" s="261" t="s">
        <v>88</v>
      </c>
      <c r="R19" s="261"/>
      <c r="S19" s="260" t="s">
        <v>89</v>
      </c>
      <c r="T19" s="12"/>
      <c r="U19" s="12"/>
      <c r="V19" s="12"/>
      <c r="W19" s="12"/>
      <c r="X19" s="12"/>
      <c r="Y19" s="12"/>
    </row>
    <row r="20" spans="1:28" s="13" customFormat="1" ht="180.75" customHeight="1" x14ac:dyDescent="0.2">
      <c r="A20" s="261"/>
      <c r="B20" s="261"/>
      <c r="C20" s="265"/>
      <c r="D20" s="261"/>
      <c r="E20" s="261"/>
      <c r="F20" s="261"/>
      <c r="G20" s="261"/>
      <c r="H20" s="261"/>
      <c r="I20" s="261"/>
      <c r="J20" s="261"/>
      <c r="K20" s="261"/>
      <c r="L20" s="261"/>
      <c r="M20" s="261"/>
      <c r="N20" s="261"/>
      <c r="O20" s="261"/>
      <c r="P20" s="261"/>
      <c r="Q20" s="28" t="s">
        <v>90</v>
      </c>
      <c r="R20" s="29" t="s">
        <v>91</v>
      </c>
      <c r="S20" s="260"/>
      <c r="T20" s="12"/>
      <c r="U20" s="12"/>
      <c r="V20" s="12"/>
      <c r="W20" s="12"/>
      <c r="X20" s="12"/>
      <c r="Y20" s="12"/>
    </row>
    <row r="21" spans="1:28" s="13"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2"/>
      <c r="U21" s="12"/>
      <c r="V21" s="12"/>
      <c r="W21" s="12"/>
      <c r="X21" s="12"/>
      <c r="Y21" s="12"/>
    </row>
    <row r="22" spans="1:28" s="13" customFormat="1" ht="18.75" x14ac:dyDescent="0.2">
      <c r="A22" s="31" t="s">
        <v>92</v>
      </c>
      <c r="B22" s="31" t="s">
        <v>92</v>
      </c>
      <c r="C22" s="31" t="s">
        <v>92</v>
      </c>
      <c r="D22" s="31" t="s">
        <v>92</v>
      </c>
      <c r="E22" s="31" t="s">
        <v>92</v>
      </c>
      <c r="F22" s="31" t="s">
        <v>92</v>
      </c>
      <c r="G22" s="31" t="s">
        <v>92</v>
      </c>
      <c r="H22" s="31" t="s">
        <v>92</v>
      </c>
      <c r="I22" s="31" t="s">
        <v>92</v>
      </c>
      <c r="J22" s="31" t="s">
        <v>92</v>
      </c>
      <c r="K22" s="31" t="s">
        <v>92</v>
      </c>
      <c r="L22" s="31" t="s">
        <v>92</v>
      </c>
      <c r="M22" s="31" t="s">
        <v>92</v>
      </c>
      <c r="N22" s="31" t="s">
        <v>92</v>
      </c>
      <c r="O22" s="31" t="s">
        <v>92</v>
      </c>
      <c r="P22" s="31" t="s">
        <v>92</v>
      </c>
      <c r="Q22" s="31" t="s">
        <v>92</v>
      </c>
      <c r="R22" s="32" t="s">
        <v>92</v>
      </c>
      <c r="S22" s="32" t="s">
        <v>92</v>
      </c>
      <c r="T22" s="12"/>
      <c r="U22" s="12"/>
      <c r="V22" s="12"/>
      <c r="W22" s="12"/>
    </row>
    <row r="23" spans="1:28" ht="20.25" customHeight="1" x14ac:dyDescent="0.25">
      <c r="A23" s="33"/>
      <c r="B23" s="30" t="s">
        <v>93</v>
      </c>
      <c r="C23" s="30"/>
      <c r="D23" s="30"/>
      <c r="E23" s="33" t="s">
        <v>92</v>
      </c>
      <c r="F23" s="33" t="s">
        <v>92</v>
      </c>
      <c r="G23" s="33" t="s">
        <v>92</v>
      </c>
      <c r="H23" s="33"/>
      <c r="I23" s="33"/>
      <c r="J23" s="33"/>
      <c r="K23" s="33"/>
      <c r="L23" s="33"/>
      <c r="M23" s="33"/>
      <c r="N23" s="33"/>
      <c r="O23" s="33"/>
      <c r="P23" s="33"/>
      <c r="Q23" s="34"/>
      <c r="R23" s="35"/>
      <c r="S23" s="3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F10" zoomScale="80" workbookViewId="0">
      <selection activeCell="O27" sqref="O27"/>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5"/>
    </row>
    <row r="8" spans="1:20" s="2" customFormat="1" ht="18.75" x14ac:dyDescent="0.2">
      <c r="A8" s="258" t="s">
        <v>3</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6" t="str">
        <f>'1. паспорт местоположение'!A9:C9</f>
        <v>Акционерное общество "Россети Янтарь" ДЗО  ПАО "Россети"</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6" t="str">
        <f>'1. паспорт местоположение'!A12:C12</f>
        <v>O_24-0794</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2"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 customFormat="1" ht="12" x14ac:dyDescent="0.2">
      <c r="A16" s="266"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6" s="266"/>
      <c r="C16" s="266"/>
      <c r="D16" s="266"/>
      <c r="E16" s="266"/>
      <c r="F16" s="266"/>
      <c r="G16" s="266"/>
      <c r="H16" s="266"/>
      <c r="I16" s="266"/>
      <c r="J16" s="266"/>
      <c r="K16" s="266"/>
      <c r="L16" s="266"/>
      <c r="M16" s="266"/>
      <c r="N16" s="266"/>
      <c r="O16" s="266"/>
      <c r="P16" s="266"/>
      <c r="Q16" s="266"/>
      <c r="R16" s="266"/>
      <c r="S16" s="266"/>
      <c r="T16" s="266"/>
    </row>
    <row r="17" spans="1:113" s="13" customFormat="1" ht="15" customHeight="1" x14ac:dyDescent="0.2">
      <c r="A17" s="253" t="s">
        <v>9</v>
      </c>
      <c r="B17" s="253"/>
      <c r="C17" s="253"/>
      <c r="D17" s="253"/>
      <c r="E17" s="253"/>
      <c r="F17" s="253"/>
      <c r="G17" s="253"/>
      <c r="H17" s="253"/>
      <c r="I17" s="253"/>
      <c r="J17" s="253"/>
      <c r="K17" s="253"/>
      <c r="L17" s="253"/>
      <c r="M17" s="253"/>
      <c r="N17" s="253"/>
      <c r="O17" s="253"/>
      <c r="P17" s="253"/>
      <c r="Q17" s="253"/>
      <c r="R17" s="253"/>
      <c r="S17" s="253"/>
      <c r="T17" s="253"/>
    </row>
    <row r="18" spans="1:113" s="1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13" customFormat="1" ht="15" customHeight="1" x14ac:dyDescent="0.2">
      <c r="A19" s="256" t="s">
        <v>94</v>
      </c>
      <c r="B19" s="256"/>
      <c r="C19" s="256"/>
      <c r="D19" s="256"/>
      <c r="E19" s="256"/>
      <c r="F19" s="256"/>
      <c r="G19" s="256"/>
      <c r="H19" s="256"/>
      <c r="I19" s="256"/>
      <c r="J19" s="256"/>
      <c r="K19" s="256"/>
      <c r="L19" s="256"/>
      <c r="M19" s="256"/>
      <c r="N19" s="256"/>
      <c r="O19" s="256"/>
      <c r="P19" s="256"/>
      <c r="Q19" s="256"/>
      <c r="R19" s="256"/>
      <c r="S19" s="256"/>
      <c r="T19" s="256"/>
    </row>
    <row r="20" spans="1:113" s="37"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11</v>
      </c>
      <c r="B21" s="272" t="s">
        <v>95</v>
      </c>
      <c r="C21" s="273"/>
      <c r="D21" s="276" t="s">
        <v>96</v>
      </c>
      <c r="E21" s="272" t="s">
        <v>97</v>
      </c>
      <c r="F21" s="273"/>
      <c r="G21" s="272" t="s">
        <v>98</v>
      </c>
      <c r="H21" s="273"/>
      <c r="I21" s="272" t="s">
        <v>99</v>
      </c>
      <c r="J21" s="273"/>
      <c r="K21" s="276" t="s">
        <v>100</v>
      </c>
      <c r="L21" s="272" t="s">
        <v>101</v>
      </c>
      <c r="M21" s="273"/>
      <c r="N21" s="272" t="s">
        <v>102</v>
      </c>
      <c r="O21" s="273"/>
      <c r="P21" s="276" t="s">
        <v>103</v>
      </c>
      <c r="Q21" s="279" t="s">
        <v>104</v>
      </c>
      <c r="R21" s="280"/>
      <c r="S21" s="279" t="s">
        <v>105</v>
      </c>
      <c r="T21" s="281"/>
    </row>
    <row r="22" spans="1:113" ht="204.75" customHeight="1" x14ac:dyDescent="0.25">
      <c r="A22" s="270"/>
      <c r="B22" s="274"/>
      <c r="C22" s="275"/>
      <c r="D22" s="277"/>
      <c r="E22" s="274"/>
      <c r="F22" s="275"/>
      <c r="G22" s="274"/>
      <c r="H22" s="275"/>
      <c r="I22" s="274"/>
      <c r="J22" s="275"/>
      <c r="K22" s="278"/>
      <c r="L22" s="274"/>
      <c r="M22" s="275"/>
      <c r="N22" s="274"/>
      <c r="O22" s="275"/>
      <c r="P22" s="278"/>
      <c r="Q22" s="39" t="s">
        <v>106</v>
      </c>
      <c r="R22" s="39" t="s">
        <v>107</v>
      </c>
      <c r="S22" s="39" t="s">
        <v>108</v>
      </c>
      <c r="T22" s="39" t="s">
        <v>109</v>
      </c>
    </row>
    <row r="23" spans="1:113" ht="51.75" customHeight="1" x14ac:dyDescent="0.25">
      <c r="A23" s="271"/>
      <c r="B23" s="39" t="s">
        <v>110</v>
      </c>
      <c r="C23" s="39" t="s">
        <v>111</v>
      </c>
      <c r="D23" s="278"/>
      <c r="E23" s="39" t="s">
        <v>110</v>
      </c>
      <c r="F23" s="39" t="s">
        <v>111</v>
      </c>
      <c r="G23" s="39" t="s">
        <v>110</v>
      </c>
      <c r="H23" s="39" t="s">
        <v>111</v>
      </c>
      <c r="I23" s="39" t="s">
        <v>110</v>
      </c>
      <c r="J23" s="39" t="s">
        <v>111</v>
      </c>
      <c r="K23" s="39" t="s">
        <v>110</v>
      </c>
      <c r="L23" s="39" t="s">
        <v>110</v>
      </c>
      <c r="M23" s="39" t="s">
        <v>111</v>
      </c>
      <c r="N23" s="39" t="s">
        <v>110</v>
      </c>
      <c r="O23" s="39" t="s">
        <v>111</v>
      </c>
      <c r="P23" s="38" t="s">
        <v>110</v>
      </c>
      <c r="Q23" s="39" t="s">
        <v>110</v>
      </c>
      <c r="R23" s="39" t="s">
        <v>110</v>
      </c>
      <c r="S23" s="39" t="s">
        <v>110</v>
      </c>
      <c r="T23" s="39" t="s">
        <v>110</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7" customFormat="1" ht="24" customHeight="1" x14ac:dyDescent="0.25">
      <c r="A25" s="41" t="s">
        <v>92</v>
      </c>
      <c r="B25" s="42" t="s">
        <v>92</v>
      </c>
      <c r="C25" s="42" t="s">
        <v>92</v>
      </c>
      <c r="D25" s="42" t="s">
        <v>92</v>
      </c>
      <c r="E25" s="42" t="s">
        <v>92</v>
      </c>
      <c r="F25" s="42" t="s">
        <v>92</v>
      </c>
      <c r="G25" s="42" t="s">
        <v>92</v>
      </c>
      <c r="H25" s="42" t="s">
        <v>92</v>
      </c>
      <c r="I25" s="42" t="s">
        <v>92</v>
      </c>
      <c r="J25" s="43" t="s">
        <v>92</v>
      </c>
      <c r="K25" s="43" t="s">
        <v>92</v>
      </c>
      <c r="L25" s="43" t="s">
        <v>92</v>
      </c>
      <c r="M25" s="44" t="s">
        <v>92</v>
      </c>
      <c r="N25" s="44" t="s">
        <v>92</v>
      </c>
      <c r="O25" s="44" t="s">
        <v>92</v>
      </c>
      <c r="P25" s="43" t="s">
        <v>92</v>
      </c>
      <c r="Q25" s="45" t="s">
        <v>92</v>
      </c>
      <c r="R25" s="42" t="s">
        <v>92</v>
      </c>
      <c r="S25" s="45" t="s">
        <v>92</v>
      </c>
      <c r="T25" s="42" t="s">
        <v>92</v>
      </c>
    </row>
    <row r="26" spans="1:113" ht="3" customHeight="1" x14ac:dyDescent="0.25"/>
    <row r="27" spans="1:113" s="46" customFormat="1" ht="12.75" x14ac:dyDescent="0.2">
      <c r="N27" s="46">
        <f>SUM(N25:N26)</f>
        <v>0</v>
      </c>
      <c r="O27" s="46">
        <f>SUM(O25:O26)</f>
        <v>0</v>
      </c>
    </row>
    <row r="28" spans="1:113" s="46" customFormat="1" x14ac:dyDescent="0.25">
      <c r="B28" s="36" t="s">
        <v>112</v>
      </c>
      <c r="C28" s="36"/>
      <c r="D28" s="36"/>
      <c r="E28" s="36"/>
      <c r="F28" s="36"/>
      <c r="G28" s="36"/>
      <c r="H28" s="36"/>
      <c r="I28" s="36"/>
      <c r="J28" s="36"/>
      <c r="K28" s="36"/>
      <c r="L28" s="36"/>
      <c r="M28" s="36"/>
      <c r="N28" s="36"/>
      <c r="O28" s="36"/>
      <c r="P28" s="36"/>
      <c r="Q28" s="36"/>
      <c r="R28" s="36"/>
    </row>
    <row r="29" spans="1:113" x14ac:dyDescent="0.25">
      <c r="B29" s="267" t="s">
        <v>113</v>
      </c>
      <c r="C29" s="267"/>
      <c r="D29" s="267"/>
      <c r="E29" s="267"/>
      <c r="F29" s="267"/>
      <c r="G29" s="267"/>
      <c r="H29" s="267"/>
      <c r="I29" s="267"/>
      <c r="J29" s="267"/>
      <c r="K29" s="267"/>
      <c r="L29" s="267"/>
      <c r="M29" s="267"/>
      <c r="N29" s="267"/>
      <c r="O29" s="267"/>
      <c r="P29" s="267"/>
      <c r="Q29" s="267"/>
      <c r="R29" s="267"/>
    </row>
    <row r="31" spans="1:113" x14ac:dyDescent="0.25">
      <c r="B31" s="47" t="s">
        <v>114</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115</v>
      </c>
      <c r="C32" s="47"/>
      <c r="D32" s="47"/>
      <c r="E32" s="47"/>
      <c r="H32" s="47"/>
      <c r="I32" s="47"/>
      <c r="J32" s="47"/>
      <c r="K32" s="47"/>
      <c r="L32" s="47"/>
      <c r="M32" s="47"/>
      <c r="N32" s="47"/>
      <c r="O32" s="47"/>
      <c r="P32" s="47"/>
      <c r="Q32" s="47"/>
      <c r="R32" s="47"/>
    </row>
    <row r="33" spans="2:113"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117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118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119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120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121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7" t="s">
        <v>122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47" t="s">
        <v>123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8"/>
  <sheetViews>
    <sheetView view="pageBreakPreview" zoomScale="70" workbookViewId="0">
      <selection activeCell="R26" sqref="R26"/>
    </sheetView>
  </sheetViews>
  <sheetFormatPr defaultColWidth="10.7109375" defaultRowHeight="15.75" x14ac:dyDescent="0.25"/>
  <cols>
    <col min="1" max="2" width="10.7109375" style="36"/>
    <col min="3" max="3" width="34.85546875" style="36" customWidth="1"/>
    <col min="4" max="4" width="11.5703125" style="36" customWidth="1"/>
    <col min="5" max="5" width="34.140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5" width="8.7109375" style="36" customWidth="1"/>
    <col min="16" max="16" width="11.4257812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58" t="s">
        <v>3</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66" t="str">
        <f>'1. паспорт местоположение'!A9</f>
        <v>Акционерное общество "Россети Янтарь" ДЗО  ПАО "Россети"</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6" t="str">
        <f>'1. паспорт местоположение'!A12</f>
        <v>O_24-0794</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66"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F15" s="266"/>
      <c r="G15" s="266"/>
      <c r="H15" s="266"/>
      <c r="I15" s="266"/>
      <c r="J15" s="266"/>
      <c r="K15" s="266"/>
      <c r="L15" s="266"/>
      <c r="M15" s="266"/>
      <c r="N15" s="266"/>
      <c r="O15" s="266"/>
      <c r="P15" s="266"/>
      <c r="Q15" s="266"/>
      <c r="R15" s="266"/>
      <c r="S15" s="266"/>
      <c r="T15" s="266"/>
      <c r="U15" s="266"/>
      <c r="V15" s="266"/>
      <c r="W15" s="266"/>
      <c r="X15" s="266"/>
      <c r="Y15" s="266"/>
    </row>
    <row r="16" spans="1:27" s="13" customFormat="1" ht="15" customHeight="1" x14ac:dyDescent="0.2">
      <c r="E16" s="253" t="s">
        <v>9</v>
      </c>
      <c r="F16" s="253"/>
      <c r="G16" s="253"/>
      <c r="H16" s="253"/>
      <c r="I16" s="253"/>
      <c r="J16" s="253"/>
      <c r="K16" s="253"/>
      <c r="L16" s="253"/>
      <c r="M16" s="253"/>
      <c r="N16" s="253"/>
      <c r="O16" s="253"/>
      <c r="P16" s="253"/>
      <c r="Q16" s="253"/>
      <c r="R16" s="253"/>
      <c r="S16" s="253"/>
      <c r="T16" s="253"/>
      <c r="U16" s="253"/>
      <c r="V16" s="253"/>
      <c r="W16" s="253"/>
      <c r="X16" s="253"/>
      <c r="Y16" s="253"/>
    </row>
    <row r="17" spans="1:28"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8" s="1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8" ht="25.5" customHeight="1" x14ac:dyDescent="0.25">
      <c r="A19" s="256" t="s">
        <v>124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8" s="37" customFormat="1" ht="21" customHeight="1" x14ac:dyDescent="0.25"/>
    <row r="21" spans="1:28" ht="15.75" customHeight="1" x14ac:dyDescent="0.25">
      <c r="A21" s="276" t="s">
        <v>11</v>
      </c>
      <c r="B21" s="272" t="s">
        <v>125</v>
      </c>
      <c r="C21" s="273"/>
      <c r="D21" s="272" t="s">
        <v>126</v>
      </c>
      <c r="E21" s="273"/>
      <c r="F21" s="279" t="s">
        <v>82</v>
      </c>
      <c r="G21" s="281"/>
      <c r="H21" s="281"/>
      <c r="I21" s="280"/>
      <c r="J21" s="276" t="s">
        <v>127</v>
      </c>
      <c r="K21" s="272" t="s">
        <v>128</v>
      </c>
      <c r="L21" s="273"/>
      <c r="M21" s="272" t="s">
        <v>129</v>
      </c>
      <c r="N21" s="273"/>
      <c r="O21" s="272" t="s">
        <v>130</v>
      </c>
      <c r="P21" s="273"/>
      <c r="Q21" s="272" t="s">
        <v>131</v>
      </c>
      <c r="R21" s="273"/>
      <c r="S21" s="276" t="s">
        <v>132</v>
      </c>
      <c r="T21" s="276" t="s">
        <v>133</v>
      </c>
      <c r="U21" s="276" t="s">
        <v>134</v>
      </c>
      <c r="V21" s="272" t="s">
        <v>135</v>
      </c>
      <c r="W21" s="273"/>
      <c r="X21" s="279" t="s">
        <v>104</v>
      </c>
      <c r="Y21" s="281"/>
      <c r="Z21" s="279" t="s">
        <v>105</v>
      </c>
      <c r="AA21" s="281"/>
    </row>
    <row r="22" spans="1:28" ht="216" customHeight="1" x14ac:dyDescent="0.25">
      <c r="A22" s="277"/>
      <c r="B22" s="274"/>
      <c r="C22" s="275"/>
      <c r="D22" s="274"/>
      <c r="E22" s="275"/>
      <c r="F22" s="279" t="s">
        <v>136</v>
      </c>
      <c r="G22" s="280"/>
      <c r="H22" s="279" t="s">
        <v>137</v>
      </c>
      <c r="I22" s="280"/>
      <c r="J22" s="278"/>
      <c r="K22" s="274"/>
      <c r="L22" s="275"/>
      <c r="M22" s="274"/>
      <c r="N22" s="275"/>
      <c r="O22" s="274"/>
      <c r="P22" s="275"/>
      <c r="Q22" s="274"/>
      <c r="R22" s="275"/>
      <c r="S22" s="278"/>
      <c r="T22" s="278"/>
      <c r="U22" s="278"/>
      <c r="V22" s="274"/>
      <c r="W22" s="275"/>
      <c r="X22" s="39" t="s">
        <v>106</v>
      </c>
      <c r="Y22" s="39" t="s">
        <v>107</v>
      </c>
      <c r="Z22" s="39" t="s">
        <v>108</v>
      </c>
      <c r="AA22" s="39" t="s">
        <v>109</v>
      </c>
    </row>
    <row r="23" spans="1:28" ht="60" customHeight="1" x14ac:dyDescent="0.25">
      <c r="A23" s="278"/>
      <c r="B23" s="38" t="s">
        <v>110</v>
      </c>
      <c r="C23" s="38" t="s">
        <v>111</v>
      </c>
      <c r="D23" s="38" t="s">
        <v>110</v>
      </c>
      <c r="E23" s="38" t="s">
        <v>111</v>
      </c>
      <c r="F23" s="38" t="s">
        <v>110</v>
      </c>
      <c r="G23" s="38" t="s">
        <v>111</v>
      </c>
      <c r="H23" s="38" t="s">
        <v>110</v>
      </c>
      <c r="I23" s="38" t="s">
        <v>111</v>
      </c>
      <c r="J23" s="38" t="s">
        <v>110</v>
      </c>
      <c r="K23" s="38" t="s">
        <v>110</v>
      </c>
      <c r="L23" s="38" t="s">
        <v>111</v>
      </c>
      <c r="M23" s="38" t="s">
        <v>110</v>
      </c>
      <c r="N23" s="38" t="s">
        <v>111</v>
      </c>
      <c r="O23" s="38" t="s">
        <v>110</v>
      </c>
      <c r="P23" s="38" t="s">
        <v>111</v>
      </c>
      <c r="Q23" s="38" t="s">
        <v>110</v>
      </c>
      <c r="R23" s="38" t="s">
        <v>111</v>
      </c>
      <c r="S23" s="38" t="s">
        <v>110</v>
      </c>
      <c r="T23" s="38" t="s">
        <v>110</v>
      </c>
      <c r="U23" s="38" t="s">
        <v>110</v>
      </c>
      <c r="V23" s="38" t="s">
        <v>110</v>
      </c>
      <c r="W23" s="38" t="s">
        <v>111</v>
      </c>
      <c r="X23" s="38" t="s">
        <v>110</v>
      </c>
      <c r="Y23" s="38" t="s">
        <v>110</v>
      </c>
      <c r="Z23" s="39" t="s">
        <v>110</v>
      </c>
      <c r="AA23" s="39" t="s">
        <v>110</v>
      </c>
    </row>
    <row r="24" spans="1:28"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8" s="50" customFormat="1" x14ac:dyDescent="0.25">
      <c r="A25" s="51">
        <v>1</v>
      </c>
      <c r="B25" s="51" t="s">
        <v>92</v>
      </c>
      <c r="C25" s="52" t="s">
        <v>590</v>
      </c>
      <c r="D25" s="51" t="s">
        <v>92</v>
      </c>
      <c r="E25" s="51" t="s">
        <v>138</v>
      </c>
      <c r="F25" s="51" t="s">
        <v>92</v>
      </c>
      <c r="G25" s="51">
        <v>0.4</v>
      </c>
      <c r="H25" s="51" t="s">
        <v>92</v>
      </c>
      <c r="I25" s="51">
        <v>0.4</v>
      </c>
      <c r="J25" s="53" t="s">
        <v>92</v>
      </c>
      <c r="K25" s="53" t="s">
        <v>92</v>
      </c>
      <c r="L25" s="53" t="s">
        <v>14</v>
      </c>
      <c r="M25" s="53" t="s">
        <v>92</v>
      </c>
      <c r="N25" s="51">
        <v>120</v>
      </c>
      <c r="O25" s="51" t="s">
        <v>92</v>
      </c>
      <c r="P25" s="51" t="s">
        <v>139</v>
      </c>
      <c r="Q25" s="51" t="s">
        <v>92</v>
      </c>
      <c r="R25" s="51">
        <v>6.0000000000000001E-3</v>
      </c>
      <c r="S25" s="53" t="s">
        <v>92</v>
      </c>
      <c r="T25" s="53" t="s">
        <v>92</v>
      </c>
      <c r="U25" s="53" t="s">
        <v>92</v>
      </c>
      <c r="V25" s="53" t="s">
        <v>92</v>
      </c>
      <c r="W25" s="51" t="s">
        <v>140</v>
      </c>
      <c r="X25" s="51" t="s">
        <v>92</v>
      </c>
      <c r="Y25" s="51" t="s">
        <v>92</v>
      </c>
      <c r="Z25" s="51" t="s">
        <v>92</v>
      </c>
      <c r="AA25" s="51" t="s">
        <v>92</v>
      </c>
      <c r="AB25" s="50">
        <v>2024</v>
      </c>
    </row>
    <row r="26" spans="1:28" s="46" customFormat="1" ht="12.75" x14ac:dyDescent="0.2">
      <c r="R26" s="46">
        <f>SUM(R25:R25)</f>
        <v>6.0000000000000001E-3</v>
      </c>
    </row>
    <row r="27" spans="1:28" s="46" customFormat="1" ht="28.5" customHeight="1" x14ac:dyDescent="0.2"/>
    <row r="28" spans="1:28" ht="28.5"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48.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57" t="str">
        <f>'1. паспорт местоположение'!A5:C5</f>
        <v>Год раскрытия информации: 2026 год</v>
      </c>
      <c r="B5" s="257"/>
      <c r="C5" s="25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5"/>
      <c r="G6" s="4"/>
    </row>
    <row r="7" spans="1:29" s="2" customFormat="1" ht="18.75" x14ac:dyDescent="0.2">
      <c r="A7" s="258" t="s">
        <v>3</v>
      </c>
      <c r="B7" s="258"/>
      <c r="C7" s="258"/>
      <c r="D7" s="9"/>
      <c r="E7" s="9"/>
      <c r="F7" s="9"/>
      <c r="G7" s="9"/>
      <c r="H7" s="9"/>
      <c r="I7" s="9"/>
      <c r="J7" s="9"/>
      <c r="K7" s="9"/>
      <c r="L7" s="9"/>
      <c r="M7" s="9"/>
      <c r="N7" s="9"/>
      <c r="O7" s="9"/>
      <c r="P7" s="9"/>
      <c r="Q7" s="9"/>
      <c r="R7" s="9"/>
      <c r="S7" s="9"/>
      <c r="T7" s="9"/>
      <c r="U7" s="9"/>
    </row>
    <row r="8" spans="1:29" s="2" customFormat="1" ht="18.75" x14ac:dyDescent="0.2">
      <c r="A8" s="258"/>
      <c r="B8" s="258"/>
      <c r="C8" s="258"/>
      <c r="D8" s="8"/>
      <c r="E8" s="8"/>
      <c r="F8" s="8"/>
      <c r="G8" s="8"/>
      <c r="H8" s="9"/>
      <c r="I8" s="9"/>
      <c r="J8" s="9"/>
      <c r="K8" s="9"/>
      <c r="L8" s="9"/>
      <c r="M8" s="9"/>
      <c r="N8" s="9"/>
      <c r="O8" s="9"/>
      <c r="P8" s="9"/>
      <c r="Q8" s="9"/>
      <c r="R8" s="9"/>
      <c r="S8" s="9"/>
      <c r="T8" s="9"/>
      <c r="U8" s="9"/>
    </row>
    <row r="9" spans="1:29" s="2" customFormat="1" ht="18.75" x14ac:dyDescent="0.2">
      <c r="A9" s="266" t="str">
        <f>'1. паспорт местоположение'!A9:C9</f>
        <v>Акционерное общество "Россети Янтарь" ДЗО  ПАО "Россети"</v>
      </c>
      <c r="B9" s="266"/>
      <c r="C9" s="266"/>
      <c r="D9" s="10"/>
      <c r="E9" s="10"/>
      <c r="F9" s="10"/>
      <c r="G9" s="10"/>
      <c r="H9" s="9"/>
      <c r="I9" s="9"/>
      <c r="J9" s="9"/>
      <c r="K9" s="9"/>
      <c r="L9" s="9"/>
      <c r="M9" s="9"/>
      <c r="N9" s="9"/>
      <c r="O9" s="9"/>
      <c r="P9" s="9"/>
      <c r="Q9" s="9"/>
      <c r="R9" s="9"/>
      <c r="S9" s="9"/>
      <c r="T9" s="9"/>
      <c r="U9" s="9"/>
    </row>
    <row r="10" spans="1:29" s="2" customFormat="1" ht="18.75" x14ac:dyDescent="0.2">
      <c r="A10" s="253" t="s">
        <v>5</v>
      </c>
      <c r="B10" s="253"/>
      <c r="C10" s="253"/>
      <c r="D10" s="11"/>
      <c r="E10" s="11"/>
      <c r="F10" s="11"/>
      <c r="G10" s="11"/>
      <c r="H10" s="9"/>
      <c r="I10" s="9"/>
      <c r="J10" s="9"/>
      <c r="K10" s="9"/>
      <c r="L10" s="9"/>
      <c r="M10" s="9"/>
      <c r="N10" s="9"/>
      <c r="O10" s="9"/>
      <c r="P10" s="9"/>
      <c r="Q10" s="9"/>
      <c r="R10" s="9"/>
      <c r="S10" s="9"/>
      <c r="T10" s="9"/>
      <c r="U10" s="9"/>
    </row>
    <row r="11" spans="1:29" s="2" customFormat="1" ht="18.75" x14ac:dyDescent="0.2">
      <c r="A11" s="258"/>
      <c r="B11" s="258"/>
      <c r="C11" s="258"/>
      <c r="D11" s="8"/>
      <c r="E11" s="8"/>
      <c r="F11" s="8"/>
      <c r="G11" s="8"/>
      <c r="H11" s="9"/>
      <c r="I11" s="9"/>
      <c r="J11" s="9"/>
      <c r="K11" s="9"/>
      <c r="L11" s="9"/>
      <c r="M11" s="9"/>
      <c r="N11" s="9"/>
      <c r="O11" s="9"/>
      <c r="P11" s="9"/>
      <c r="Q11" s="9"/>
      <c r="R11" s="9"/>
      <c r="S11" s="9"/>
      <c r="T11" s="9"/>
      <c r="U11" s="9"/>
    </row>
    <row r="12" spans="1:29" s="2" customFormat="1" ht="18.75" x14ac:dyDescent="0.2">
      <c r="A12" s="266" t="str">
        <f>'1. паспорт местоположение'!A12:C12</f>
        <v>O_24-0794</v>
      </c>
      <c r="B12" s="266"/>
      <c r="C12" s="266"/>
      <c r="D12" s="10"/>
      <c r="E12" s="10"/>
      <c r="F12" s="10"/>
      <c r="G12" s="10"/>
      <c r="H12" s="9"/>
      <c r="I12" s="9"/>
      <c r="J12" s="9"/>
      <c r="K12" s="9"/>
      <c r="L12" s="9"/>
      <c r="M12" s="9"/>
      <c r="N12" s="9"/>
      <c r="O12" s="9"/>
      <c r="P12" s="9"/>
      <c r="Q12" s="9"/>
      <c r="R12" s="9"/>
      <c r="S12" s="9"/>
      <c r="T12" s="9"/>
      <c r="U12" s="9"/>
    </row>
    <row r="13" spans="1:29" s="2" customFormat="1" ht="18.75" x14ac:dyDescent="0.2">
      <c r="A13" s="253" t="s">
        <v>7</v>
      </c>
      <c r="B13" s="253"/>
      <c r="C13" s="253"/>
      <c r="D13" s="11"/>
      <c r="E13" s="11"/>
      <c r="F13" s="11"/>
      <c r="G13" s="11"/>
      <c r="H13" s="9"/>
      <c r="I13" s="9"/>
      <c r="J13" s="9"/>
      <c r="K13" s="9"/>
      <c r="L13" s="9"/>
      <c r="M13" s="9"/>
      <c r="N13" s="9"/>
      <c r="O13" s="9"/>
      <c r="P13" s="9"/>
      <c r="Q13" s="9"/>
      <c r="R13" s="9"/>
      <c r="S13" s="9"/>
      <c r="T13" s="9"/>
      <c r="U13" s="9"/>
    </row>
    <row r="14" spans="1:29" s="2" customFormat="1" ht="15.75" customHeight="1" x14ac:dyDescent="0.2">
      <c r="A14" s="262"/>
      <c r="B14" s="262"/>
      <c r="C14" s="262"/>
      <c r="D14" s="12"/>
      <c r="E14" s="12"/>
      <c r="F14" s="12"/>
      <c r="G14" s="12"/>
      <c r="H14" s="12"/>
      <c r="I14" s="12"/>
      <c r="J14" s="12"/>
      <c r="K14" s="12"/>
      <c r="L14" s="12"/>
      <c r="M14" s="12"/>
      <c r="N14" s="12"/>
      <c r="O14" s="12"/>
      <c r="P14" s="12"/>
      <c r="Q14" s="12"/>
      <c r="R14" s="12"/>
      <c r="S14" s="12"/>
      <c r="T14" s="12"/>
      <c r="U14" s="12"/>
    </row>
    <row r="15" spans="1:29" s="13" customFormat="1" ht="12" x14ac:dyDescent="0.2">
      <c r="A15" s="266"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6"/>
      <c r="C15" s="266"/>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53" t="s">
        <v>9</v>
      </c>
      <c r="B16" s="253"/>
      <c r="C16" s="253"/>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62"/>
      <c r="B17" s="262"/>
      <c r="C17" s="262"/>
      <c r="D17" s="12"/>
      <c r="E17" s="12"/>
      <c r="F17" s="12"/>
      <c r="G17" s="12"/>
      <c r="H17" s="12"/>
      <c r="I17" s="12"/>
      <c r="J17" s="12"/>
      <c r="K17" s="12"/>
      <c r="L17" s="12"/>
      <c r="M17" s="12"/>
      <c r="N17" s="12"/>
      <c r="O17" s="12"/>
      <c r="P17" s="12"/>
      <c r="Q17" s="12"/>
      <c r="R17" s="12"/>
    </row>
    <row r="18" spans="1:21" s="13" customFormat="1" ht="27.75" customHeight="1" x14ac:dyDescent="0.2">
      <c r="A18" s="255" t="s">
        <v>141</v>
      </c>
      <c r="B18" s="255"/>
      <c r="C18" s="255"/>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8" t="s">
        <v>14</v>
      </c>
      <c r="B22" s="31" t="s">
        <v>142</v>
      </c>
      <c r="C22" s="15" t="s">
        <v>143</v>
      </c>
      <c r="D22" s="11"/>
      <c r="E22" s="11"/>
      <c r="F22" s="12"/>
      <c r="G22" s="12"/>
      <c r="H22" s="12"/>
      <c r="I22" s="12"/>
      <c r="J22" s="12"/>
      <c r="K22" s="12"/>
      <c r="L22" s="12"/>
      <c r="M22" s="12"/>
      <c r="N22" s="12"/>
      <c r="O22" s="12"/>
      <c r="P22" s="12"/>
    </row>
    <row r="23" spans="1:21" ht="42.75" customHeight="1" x14ac:dyDescent="0.25">
      <c r="A23" s="18" t="s">
        <v>17</v>
      </c>
      <c r="B23" s="21" t="s">
        <v>144</v>
      </c>
      <c r="C23" s="15" t="s">
        <v>145</v>
      </c>
    </row>
    <row r="24" spans="1:21" ht="110.25" x14ac:dyDescent="0.25">
      <c r="A24" s="18" t="s">
        <v>20</v>
      </c>
      <c r="B24" s="21" t="s">
        <v>146</v>
      </c>
      <c r="C24" s="15" t="s">
        <v>591</v>
      </c>
    </row>
    <row r="25" spans="1:21" ht="63" customHeight="1" x14ac:dyDescent="0.25">
      <c r="A25" s="18" t="s">
        <v>23</v>
      </c>
      <c r="B25" s="21" t="s">
        <v>147</v>
      </c>
      <c r="C25" s="55" t="s">
        <v>592</v>
      </c>
    </row>
    <row r="26" spans="1:21" ht="57" customHeight="1" x14ac:dyDescent="0.25">
      <c r="A26" s="18" t="s">
        <v>26</v>
      </c>
      <c r="B26" s="21" t="s">
        <v>148</v>
      </c>
      <c r="C26" s="15" t="s">
        <v>149</v>
      </c>
    </row>
    <row r="27" spans="1:21" ht="78.75" x14ac:dyDescent="0.25">
      <c r="A27" s="18" t="s">
        <v>28</v>
      </c>
      <c r="B27" s="21" t="s">
        <v>150</v>
      </c>
      <c r="C27" s="15" t="s">
        <v>151</v>
      </c>
      <c r="D27" s="56"/>
    </row>
    <row r="28" spans="1:21" ht="55.5" customHeight="1" x14ac:dyDescent="0.25">
      <c r="A28" s="18" t="s">
        <v>31</v>
      </c>
      <c r="B28" s="21" t="s">
        <v>152</v>
      </c>
      <c r="C28" s="20">
        <v>2025</v>
      </c>
    </row>
    <row r="29" spans="1:21" ht="42.75" customHeight="1" x14ac:dyDescent="0.25">
      <c r="A29" s="18" t="s">
        <v>33</v>
      </c>
      <c r="B29" s="15" t="s">
        <v>153</v>
      </c>
      <c r="C29" s="20">
        <v>2026</v>
      </c>
    </row>
    <row r="30" spans="1:21" ht="42.75" customHeight="1" x14ac:dyDescent="0.25">
      <c r="A30" s="18" t="s">
        <v>35</v>
      </c>
      <c r="B30" s="15" t="s">
        <v>154</v>
      </c>
      <c r="C30" s="15" t="s">
        <v>593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3" zoomScale="80" workbookViewId="0">
      <selection activeCell="G47" sqref="G47"/>
    </sheetView>
  </sheetViews>
  <sheetFormatPr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3" t="s">
        <v>0</v>
      </c>
    </row>
    <row r="2" spans="1:28" ht="18.75" x14ac:dyDescent="0.3">
      <c r="Z2" s="4" t="s">
        <v>1</v>
      </c>
    </row>
    <row r="3" spans="1:28" ht="18.75" x14ac:dyDescent="0.3">
      <c r="Z3" s="4" t="s">
        <v>2</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
      <c r="AB6" s="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
      <c r="AB7" s="9"/>
    </row>
    <row r="8" spans="1:28" x14ac:dyDescent="0.25">
      <c r="A8" s="266" t="str">
        <f>'1. паспорт местоположение'!A9</f>
        <v>Акционерное общество "Россети Янтарь" ДЗО  ПАО "Россети"</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0"/>
      <c r="AB8" s="10"/>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1"/>
      <c r="AB9" s="1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
      <c r="AB10" s="9"/>
    </row>
    <row r="11" spans="1:28" x14ac:dyDescent="0.25">
      <c r="A11" s="266" t="str">
        <f>'1. паспорт местоположение'!A12:C12</f>
        <v>O_24-0794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0"/>
      <c r="AB11" s="1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1"/>
      <c r="AB12" s="1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58"/>
      <c r="AB13" s="58"/>
    </row>
    <row r="14" spans="1:28" x14ac:dyDescent="0.25">
      <c r="A14" s="266"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0"/>
      <c r="AB14" s="10"/>
    </row>
    <row r="15" spans="1:28" ht="15.75" x14ac:dyDescent="0.25">
      <c r="A15" s="253" t="s">
        <v>9</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1"/>
      <c r="AB15" s="1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155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4" t="s">
        <v>156</v>
      </c>
      <c r="B23" s="285"/>
      <c r="C23" s="285"/>
      <c r="D23" s="285"/>
      <c r="E23" s="285"/>
      <c r="F23" s="285"/>
      <c r="G23" s="285"/>
      <c r="H23" s="285"/>
      <c r="I23" s="285"/>
      <c r="J23" s="285"/>
      <c r="K23" s="285"/>
      <c r="L23" s="286"/>
      <c r="M23" s="287" t="s">
        <v>157</v>
      </c>
      <c r="N23" s="287"/>
      <c r="O23" s="287"/>
      <c r="P23" s="287"/>
      <c r="Q23" s="287"/>
      <c r="R23" s="287"/>
      <c r="S23" s="287"/>
      <c r="T23" s="287"/>
      <c r="U23" s="287"/>
      <c r="V23" s="287"/>
      <c r="W23" s="287"/>
      <c r="X23" s="287"/>
      <c r="Y23" s="287"/>
      <c r="Z23" s="287"/>
    </row>
    <row r="24" spans="1:28" ht="151.5" customHeight="1" x14ac:dyDescent="0.25">
      <c r="A24" s="61" t="s">
        <v>158</v>
      </c>
      <c r="B24" s="62" t="s">
        <v>159</v>
      </c>
      <c r="C24" s="61" t="s">
        <v>160</v>
      </c>
      <c r="D24" s="61" t="s">
        <v>161</v>
      </c>
      <c r="E24" s="61" t="s">
        <v>162</v>
      </c>
      <c r="F24" s="61" t="s">
        <v>163</v>
      </c>
      <c r="G24" s="61" t="s">
        <v>164</v>
      </c>
      <c r="H24" s="61" t="s">
        <v>165</v>
      </c>
      <c r="I24" s="61" t="s">
        <v>166</v>
      </c>
      <c r="J24" s="61" t="s">
        <v>167</v>
      </c>
      <c r="K24" s="62" t="s">
        <v>168</v>
      </c>
      <c r="L24" s="62" t="s">
        <v>169</v>
      </c>
      <c r="M24" s="63" t="s">
        <v>170</v>
      </c>
      <c r="N24" s="62" t="s">
        <v>171</v>
      </c>
      <c r="O24" s="61" t="s">
        <v>172</v>
      </c>
      <c r="P24" s="61" t="s">
        <v>173</v>
      </c>
      <c r="Q24" s="61" t="s">
        <v>174</v>
      </c>
      <c r="R24" s="61" t="s">
        <v>165</v>
      </c>
      <c r="S24" s="61" t="s">
        <v>175</v>
      </c>
      <c r="T24" s="61" t="s">
        <v>176</v>
      </c>
      <c r="U24" s="61" t="s">
        <v>177</v>
      </c>
      <c r="V24" s="61" t="s">
        <v>174</v>
      </c>
      <c r="W24" s="64" t="s">
        <v>178</v>
      </c>
      <c r="X24" s="64" t="s">
        <v>179</v>
      </c>
      <c r="Y24" s="64" t="s">
        <v>180</v>
      </c>
      <c r="Z24" s="65" t="s">
        <v>181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182</v>
      </c>
      <c r="B26" s="66"/>
      <c r="C26" s="67" t="s">
        <v>183</v>
      </c>
      <c r="D26" s="67" t="s">
        <v>184</v>
      </c>
      <c r="E26" s="67" t="s">
        <v>185</v>
      </c>
      <c r="F26" s="67" t="s">
        <v>186</v>
      </c>
      <c r="G26" s="67" t="s">
        <v>187</v>
      </c>
      <c r="H26" s="67" t="s">
        <v>165</v>
      </c>
      <c r="I26" s="67" t="s">
        <v>188</v>
      </c>
      <c r="J26" s="67" t="s">
        <v>189</v>
      </c>
      <c r="K26" s="68"/>
      <c r="L26" s="67" t="s">
        <v>190</v>
      </c>
      <c r="M26" s="69" t="s">
        <v>191</v>
      </c>
      <c r="N26" s="68"/>
      <c r="O26" s="68"/>
      <c r="P26" s="68"/>
      <c r="Q26" s="68"/>
      <c r="R26" s="68"/>
      <c r="S26" s="68"/>
      <c r="T26" s="68"/>
      <c r="U26" s="68"/>
      <c r="V26" s="68"/>
      <c r="W26" s="68"/>
      <c r="X26" s="68"/>
      <c r="Y26" s="68"/>
      <c r="Z26" s="70" t="s">
        <v>192</v>
      </c>
    </row>
    <row r="27" spans="1:28" x14ac:dyDescent="0.25">
      <c r="A27" s="68" t="s">
        <v>193</v>
      </c>
      <c r="B27" s="68" t="s">
        <v>194</v>
      </c>
      <c r="C27" s="68" t="s">
        <v>195</v>
      </c>
      <c r="D27" s="68" t="s">
        <v>196</v>
      </c>
      <c r="E27" s="68" t="s">
        <v>197</v>
      </c>
      <c r="F27" s="67" t="s">
        <v>198</v>
      </c>
      <c r="G27" s="67" t="s">
        <v>199</v>
      </c>
      <c r="H27" s="68" t="s">
        <v>165</v>
      </c>
      <c r="I27" s="67" t="s">
        <v>200</v>
      </c>
      <c r="J27" s="67" t="s">
        <v>201</v>
      </c>
      <c r="K27" s="67" t="s">
        <v>202</v>
      </c>
      <c r="L27" s="68"/>
      <c r="M27" s="67" t="s">
        <v>203</v>
      </c>
      <c r="N27" s="68"/>
      <c r="O27" s="68"/>
      <c r="P27" s="68"/>
      <c r="Q27" s="68"/>
      <c r="R27" s="68"/>
      <c r="S27" s="68"/>
      <c r="T27" s="68"/>
      <c r="U27" s="68"/>
      <c r="V27" s="68"/>
      <c r="W27" s="68"/>
      <c r="X27" s="68"/>
      <c r="Y27" s="68"/>
      <c r="Z27" s="68" t="s">
        <v>204</v>
      </c>
    </row>
    <row r="28" spans="1:28" x14ac:dyDescent="0.25">
      <c r="A28" s="68" t="s">
        <v>193</v>
      </c>
      <c r="B28" s="68" t="s">
        <v>205</v>
      </c>
      <c r="C28" s="68" t="s">
        <v>206</v>
      </c>
      <c r="D28" s="68" t="s">
        <v>207</v>
      </c>
      <c r="E28" s="68" t="s">
        <v>208</v>
      </c>
      <c r="F28" s="67" t="s">
        <v>209</v>
      </c>
      <c r="G28" s="67" t="s">
        <v>210</v>
      </c>
      <c r="H28" s="68" t="s">
        <v>165</v>
      </c>
      <c r="I28" s="67" t="s">
        <v>211</v>
      </c>
      <c r="J28" s="67" t="s">
        <v>212</v>
      </c>
      <c r="K28" s="67" t="s">
        <v>213</v>
      </c>
      <c r="L28" s="71"/>
      <c r="M28" s="67" t="s">
        <v>214</v>
      </c>
      <c r="N28" s="67"/>
      <c r="O28" s="67"/>
      <c r="P28" s="67"/>
      <c r="Q28" s="67"/>
      <c r="R28" s="67"/>
      <c r="S28" s="67"/>
      <c r="T28" s="67"/>
      <c r="U28" s="67"/>
      <c r="V28" s="67"/>
      <c r="W28" s="67"/>
      <c r="X28" s="67"/>
      <c r="Y28" s="67"/>
      <c r="Z28" s="68" t="s">
        <v>204</v>
      </c>
    </row>
    <row r="29" spans="1:28" x14ac:dyDescent="0.25">
      <c r="A29" s="68" t="s">
        <v>193</v>
      </c>
      <c r="B29" s="68" t="s">
        <v>215</v>
      </c>
      <c r="C29" s="68" t="s">
        <v>216</v>
      </c>
      <c r="D29" s="68" t="s">
        <v>217</v>
      </c>
      <c r="E29" s="68" t="s">
        <v>218</v>
      </c>
      <c r="F29" s="67" t="s">
        <v>219</v>
      </c>
      <c r="G29" s="67" t="s">
        <v>220</v>
      </c>
      <c r="H29" s="68" t="s">
        <v>165</v>
      </c>
      <c r="I29" s="67" t="s">
        <v>221</v>
      </c>
      <c r="J29" s="67" t="s">
        <v>222</v>
      </c>
      <c r="K29" s="67" t="s">
        <v>223</v>
      </c>
      <c r="L29" s="71"/>
      <c r="M29" s="68"/>
      <c r="N29" s="68"/>
      <c r="O29" s="68"/>
      <c r="P29" s="68"/>
      <c r="Q29" s="68"/>
      <c r="R29" s="68"/>
      <c r="S29" s="68"/>
      <c r="T29" s="68"/>
      <c r="U29" s="68"/>
      <c r="V29" s="68"/>
      <c r="W29" s="68"/>
      <c r="X29" s="68"/>
      <c r="Y29" s="68"/>
      <c r="Z29" s="68" t="s">
        <v>204</v>
      </c>
    </row>
    <row r="30" spans="1:28" x14ac:dyDescent="0.25">
      <c r="A30" s="68" t="s">
        <v>193</v>
      </c>
      <c r="B30" s="68" t="s">
        <v>224</v>
      </c>
      <c r="C30" s="68" t="s">
        <v>225</v>
      </c>
      <c r="D30" s="68" t="s">
        <v>226</v>
      </c>
      <c r="E30" s="68" t="s">
        <v>227</v>
      </c>
      <c r="F30" s="67" t="s">
        <v>228</v>
      </c>
      <c r="G30" s="67" t="s">
        <v>229</v>
      </c>
      <c r="H30" s="68" t="s">
        <v>165</v>
      </c>
      <c r="I30" s="67" t="s">
        <v>230</v>
      </c>
      <c r="J30" s="67" t="s">
        <v>231</v>
      </c>
      <c r="K30" s="67" t="s">
        <v>232</v>
      </c>
      <c r="L30" s="71"/>
      <c r="M30" s="68"/>
      <c r="N30" s="68"/>
      <c r="O30" s="68"/>
      <c r="P30" s="68"/>
      <c r="Q30" s="68"/>
      <c r="R30" s="68"/>
      <c r="S30" s="68"/>
      <c r="T30" s="68"/>
      <c r="U30" s="68"/>
      <c r="V30" s="68"/>
      <c r="W30" s="68"/>
      <c r="X30" s="68"/>
      <c r="Y30" s="68"/>
      <c r="Z30" s="68" t="s">
        <v>204</v>
      </c>
    </row>
    <row r="31" spans="1:28" x14ac:dyDescent="0.25">
      <c r="A31" s="68" t="s">
        <v>214</v>
      </c>
      <c r="B31" s="68" t="s">
        <v>214</v>
      </c>
      <c r="C31" s="68" t="s">
        <v>214</v>
      </c>
      <c r="D31" s="68" t="s">
        <v>214</v>
      </c>
      <c r="E31" s="68" t="s">
        <v>214</v>
      </c>
      <c r="F31" s="68" t="s">
        <v>214</v>
      </c>
      <c r="G31" s="68" t="s">
        <v>214</v>
      </c>
      <c r="H31" s="68" t="s">
        <v>214</v>
      </c>
      <c r="I31" s="68" t="s">
        <v>214</v>
      </c>
      <c r="J31" s="68" t="s">
        <v>214</v>
      </c>
      <c r="K31" s="68" t="s">
        <v>214</v>
      </c>
      <c r="L31" s="71"/>
      <c r="M31" s="68"/>
      <c r="N31" s="68"/>
      <c r="O31" s="68"/>
      <c r="P31" s="68"/>
      <c r="Q31" s="68"/>
      <c r="R31" s="68"/>
      <c r="S31" s="68"/>
      <c r="T31" s="68"/>
      <c r="U31" s="68"/>
      <c r="V31" s="68"/>
      <c r="W31" s="68"/>
      <c r="X31" s="68"/>
      <c r="Y31" s="68"/>
      <c r="Z31" s="68" t="s">
        <v>204</v>
      </c>
    </row>
    <row r="32" spans="1:28" ht="30" x14ac:dyDescent="0.25">
      <c r="A32" s="66" t="s">
        <v>233</v>
      </c>
      <c r="B32" s="66"/>
      <c r="C32" s="67" t="s">
        <v>234</v>
      </c>
      <c r="D32" s="67" t="s">
        <v>235</v>
      </c>
      <c r="E32" s="67" t="s">
        <v>236</v>
      </c>
      <c r="F32" s="67" t="s">
        <v>237</v>
      </c>
      <c r="G32" s="67" t="s">
        <v>238</v>
      </c>
      <c r="H32" s="67" t="s">
        <v>165</v>
      </c>
      <c r="I32" s="67" t="s">
        <v>239</v>
      </c>
      <c r="J32" s="67" t="s">
        <v>240</v>
      </c>
      <c r="K32" s="68"/>
      <c r="L32" s="68"/>
      <c r="M32" s="68"/>
      <c r="N32" s="68"/>
      <c r="O32" s="68"/>
      <c r="P32" s="68"/>
      <c r="Q32" s="68"/>
      <c r="R32" s="68"/>
      <c r="S32" s="68"/>
      <c r="T32" s="68"/>
      <c r="U32" s="68"/>
      <c r="V32" s="68"/>
      <c r="W32" s="68"/>
      <c r="X32" s="68"/>
      <c r="Y32" s="68"/>
      <c r="Z32" s="68"/>
    </row>
    <row r="33" spans="1:26" x14ac:dyDescent="0.25">
      <c r="A33" s="68" t="s">
        <v>214</v>
      </c>
      <c r="B33" s="68" t="s">
        <v>214</v>
      </c>
      <c r="C33" s="68" t="s">
        <v>214</v>
      </c>
      <c r="D33" s="68" t="s">
        <v>214</v>
      </c>
      <c r="E33" s="68" t="s">
        <v>214</v>
      </c>
      <c r="F33" s="68" t="s">
        <v>214</v>
      </c>
      <c r="G33" s="68" t="s">
        <v>214</v>
      </c>
      <c r="H33" s="68" t="s">
        <v>214</v>
      </c>
      <c r="I33" s="68" t="s">
        <v>214</v>
      </c>
      <c r="J33" s="68" t="s">
        <v>214</v>
      </c>
      <c r="K33" s="68" t="s">
        <v>214</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71093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L4" s="4"/>
    </row>
    <row r="5" spans="1:28" s="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54"/>
      <c r="Q5" s="54"/>
      <c r="R5" s="54"/>
      <c r="S5" s="54"/>
      <c r="T5" s="54"/>
      <c r="U5" s="54"/>
      <c r="V5" s="54"/>
      <c r="W5" s="54"/>
      <c r="X5" s="54"/>
      <c r="Y5" s="54"/>
      <c r="Z5" s="54"/>
      <c r="AA5" s="54"/>
      <c r="AB5" s="54"/>
    </row>
    <row r="6" spans="1:28" s="2" customFormat="1" ht="18.75" x14ac:dyDescent="0.3">
      <c r="A6" s="5"/>
      <c r="B6" s="5"/>
      <c r="L6" s="4"/>
    </row>
    <row r="7" spans="1:28" s="2" customFormat="1" ht="18.75" x14ac:dyDescent="0.2">
      <c r="A7" s="258" t="s">
        <v>3</v>
      </c>
      <c r="B7" s="258"/>
      <c r="C7" s="258"/>
      <c r="D7" s="258"/>
      <c r="E7" s="258"/>
      <c r="F7" s="258"/>
      <c r="G7" s="258"/>
      <c r="H7" s="258"/>
      <c r="I7" s="258"/>
      <c r="J7" s="258"/>
      <c r="K7" s="258"/>
      <c r="L7" s="258"/>
      <c r="M7" s="258"/>
      <c r="N7" s="258"/>
      <c r="O7" s="258"/>
      <c r="P7" s="9"/>
      <c r="Q7" s="9"/>
      <c r="R7" s="9"/>
      <c r="S7" s="9"/>
      <c r="T7" s="9"/>
      <c r="U7" s="9"/>
      <c r="V7" s="9"/>
      <c r="W7" s="9"/>
      <c r="X7" s="9"/>
      <c r="Y7" s="9"/>
      <c r="Z7" s="9"/>
    </row>
    <row r="8" spans="1:28" s="2" customFormat="1" ht="18.75" x14ac:dyDescent="0.2">
      <c r="A8" s="258"/>
      <c r="B8" s="258"/>
      <c r="C8" s="258"/>
      <c r="D8" s="258"/>
      <c r="E8" s="258"/>
      <c r="F8" s="258"/>
      <c r="G8" s="258"/>
      <c r="H8" s="258"/>
      <c r="I8" s="258"/>
      <c r="J8" s="258"/>
      <c r="K8" s="258"/>
      <c r="L8" s="258"/>
      <c r="M8" s="258"/>
      <c r="N8" s="258"/>
      <c r="O8" s="258"/>
      <c r="P8" s="9"/>
      <c r="Q8" s="9"/>
      <c r="R8" s="9"/>
      <c r="S8" s="9"/>
      <c r="T8" s="9"/>
      <c r="U8" s="9"/>
      <c r="V8" s="9"/>
      <c r="W8" s="9"/>
      <c r="X8" s="9"/>
      <c r="Y8" s="9"/>
      <c r="Z8" s="9"/>
    </row>
    <row r="9" spans="1:28" s="2" customFormat="1" ht="18.75" x14ac:dyDescent="0.2">
      <c r="A9" s="266" t="str">
        <f>'1. паспорт местоположение'!A9:C9</f>
        <v>Акционерное общество "Россети Янтарь" ДЗО  ПАО "Россети"</v>
      </c>
      <c r="B9" s="266"/>
      <c r="C9" s="266"/>
      <c r="D9" s="266"/>
      <c r="E9" s="266"/>
      <c r="F9" s="266"/>
      <c r="G9" s="266"/>
      <c r="H9" s="266"/>
      <c r="I9" s="266"/>
      <c r="J9" s="266"/>
      <c r="K9" s="266"/>
      <c r="L9" s="266"/>
      <c r="M9" s="266"/>
      <c r="N9" s="266"/>
      <c r="O9" s="266"/>
      <c r="P9" s="9"/>
      <c r="Q9" s="9"/>
      <c r="R9" s="9"/>
      <c r="S9" s="9"/>
      <c r="T9" s="9"/>
      <c r="U9" s="9"/>
      <c r="V9" s="9"/>
      <c r="W9" s="9"/>
      <c r="X9" s="9"/>
      <c r="Y9" s="9"/>
      <c r="Z9" s="9"/>
    </row>
    <row r="10" spans="1:28" s="2" customFormat="1" ht="18.75" x14ac:dyDescent="0.2">
      <c r="A10" s="253" t="s">
        <v>5</v>
      </c>
      <c r="B10" s="253"/>
      <c r="C10" s="253"/>
      <c r="D10" s="253"/>
      <c r="E10" s="253"/>
      <c r="F10" s="253"/>
      <c r="G10" s="253"/>
      <c r="H10" s="253"/>
      <c r="I10" s="253"/>
      <c r="J10" s="253"/>
      <c r="K10" s="253"/>
      <c r="L10" s="253"/>
      <c r="M10" s="253"/>
      <c r="N10" s="253"/>
      <c r="O10" s="253"/>
      <c r="P10" s="9"/>
      <c r="Q10" s="9"/>
      <c r="R10" s="9"/>
      <c r="S10" s="9"/>
      <c r="T10" s="9"/>
      <c r="U10" s="9"/>
      <c r="V10" s="9"/>
      <c r="W10" s="9"/>
      <c r="X10" s="9"/>
      <c r="Y10" s="9"/>
      <c r="Z10" s="9"/>
    </row>
    <row r="11" spans="1:28" s="2" customFormat="1" ht="18.75" x14ac:dyDescent="0.2">
      <c r="A11" s="258"/>
      <c r="B11" s="258"/>
      <c r="C11" s="258"/>
      <c r="D11" s="258"/>
      <c r="E11" s="258"/>
      <c r="F11" s="258"/>
      <c r="G11" s="258"/>
      <c r="H11" s="258"/>
      <c r="I11" s="258"/>
      <c r="J11" s="258"/>
      <c r="K11" s="258"/>
      <c r="L11" s="258"/>
      <c r="M11" s="258"/>
      <c r="N11" s="258"/>
      <c r="O11" s="258"/>
      <c r="P11" s="9"/>
      <c r="Q11" s="9"/>
      <c r="R11" s="9"/>
      <c r="S11" s="9"/>
      <c r="T11" s="9"/>
      <c r="U11" s="9"/>
      <c r="V11" s="9"/>
      <c r="W11" s="9"/>
      <c r="X11" s="9"/>
      <c r="Y11" s="9"/>
      <c r="Z11" s="9"/>
    </row>
    <row r="12" spans="1:28" s="2" customFormat="1" ht="18.75" x14ac:dyDescent="0.2">
      <c r="A12" s="266" t="str">
        <f>'1. паспорт местоположение'!A12:C12</f>
        <v>O_24-0794</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2" customFormat="1" ht="18.75" x14ac:dyDescent="0.2">
      <c r="A13" s="253" t="s">
        <v>7</v>
      </c>
      <c r="B13" s="253"/>
      <c r="C13" s="253"/>
      <c r="D13" s="253"/>
      <c r="E13" s="253"/>
      <c r="F13" s="253"/>
      <c r="G13" s="253"/>
      <c r="H13" s="253"/>
      <c r="I13" s="253"/>
      <c r="J13" s="253"/>
      <c r="K13" s="253"/>
      <c r="L13" s="253"/>
      <c r="M13" s="253"/>
      <c r="N13" s="253"/>
      <c r="O13" s="253"/>
      <c r="P13" s="9"/>
      <c r="Q13" s="9"/>
      <c r="R13" s="9"/>
      <c r="S13" s="9"/>
      <c r="T13" s="9"/>
      <c r="U13" s="9"/>
      <c r="V13" s="9"/>
      <c r="W13" s="9"/>
      <c r="X13" s="9"/>
      <c r="Y13" s="9"/>
      <c r="Z13" s="9"/>
    </row>
    <row r="14" spans="1:28" s="2" customFormat="1" ht="15.75" customHeight="1" x14ac:dyDescent="0.2">
      <c r="A14" s="262"/>
      <c r="B14" s="262"/>
      <c r="C14" s="262"/>
      <c r="D14" s="262"/>
      <c r="E14" s="262"/>
      <c r="F14" s="262"/>
      <c r="G14" s="262"/>
      <c r="H14" s="262"/>
      <c r="I14" s="262"/>
      <c r="J14" s="262"/>
      <c r="K14" s="262"/>
      <c r="L14" s="262"/>
      <c r="M14" s="262"/>
      <c r="N14" s="262"/>
      <c r="O14" s="262"/>
      <c r="P14" s="12"/>
      <c r="Q14" s="12"/>
      <c r="R14" s="12"/>
      <c r="S14" s="12"/>
      <c r="T14" s="12"/>
      <c r="U14" s="12"/>
      <c r="V14" s="12"/>
      <c r="W14" s="12"/>
      <c r="X14" s="12"/>
      <c r="Y14" s="12"/>
      <c r="Z14" s="12"/>
    </row>
    <row r="15" spans="1:28" s="13" customFormat="1" ht="12" x14ac:dyDescent="0.2">
      <c r="A15" s="266"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6"/>
      <c r="C15" s="266"/>
      <c r="D15" s="266"/>
      <c r="E15" s="266"/>
      <c r="F15" s="266"/>
      <c r="G15" s="266"/>
      <c r="H15" s="266"/>
      <c r="I15" s="266"/>
      <c r="J15" s="266"/>
      <c r="K15" s="266"/>
      <c r="L15" s="266"/>
      <c r="M15" s="266"/>
      <c r="N15" s="266"/>
      <c r="O15" s="266"/>
      <c r="P15" s="10"/>
      <c r="Q15" s="10"/>
      <c r="R15" s="10"/>
      <c r="S15" s="10"/>
      <c r="T15" s="10"/>
      <c r="U15" s="10"/>
      <c r="V15" s="10"/>
      <c r="W15" s="10"/>
      <c r="X15" s="10"/>
      <c r="Y15" s="10"/>
      <c r="Z15" s="10"/>
    </row>
    <row r="16" spans="1:28" s="13" customFormat="1" ht="15" customHeight="1" x14ac:dyDescent="0.2">
      <c r="A16" s="253" t="s">
        <v>9</v>
      </c>
      <c r="B16" s="253"/>
      <c r="C16" s="253"/>
      <c r="D16" s="253"/>
      <c r="E16" s="253"/>
      <c r="F16" s="253"/>
      <c r="G16" s="253"/>
      <c r="H16" s="253"/>
      <c r="I16" s="253"/>
      <c r="J16" s="253"/>
      <c r="K16" s="253"/>
      <c r="L16" s="253"/>
      <c r="M16" s="253"/>
      <c r="N16" s="253"/>
      <c r="O16" s="253"/>
      <c r="P16" s="11"/>
      <c r="Q16" s="11"/>
      <c r="R16" s="11"/>
      <c r="S16" s="11"/>
      <c r="T16" s="11"/>
      <c r="U16" s="11"/>
      <c r="V16" s="11"/>
      <c r="W16" s="11"/>
      <c r="X16" s="11"/>
      <c r="Y16" s="11"/>
      <c r="Z16" s="11"/>
    </row>
    <row r="17" spans="1:26" s="13" customFormat="1" ht="15" customHeight="1" x14ac:dyDescent="0.2">
      <c r="A17" s="262"/>
      <c r="B17" s="262"/>
      <c r="C17" s="262"/>
      <c r="D17" s="262"/>
      <c r="E17" s="262"/>
      <c r="F17" s="262"/>
      <c r="G17" s="262"/>
      <c r="H17" s="262"/>
      <c r="I17" s="262"/>
      <c r="J17" s="262"/>
      <c r="K17" s="262"/>
      <c r="L17" s="262"/>
      <c r="M17" s="262"/>
      <c r="N17" s="262"/>
      <c r="O17" s="262"/>
      <c r="P17" s="12"/>
      <c r="Q17" s="12"/>
      <c r="R17" s="12"/>
      <c r="S17" s="12"/>
      <c r="T17" s="12"/>
      <c r="U17" s="12"/>
      <c r="V17" s="12"/>
      <c r="W17" s="12"/>
    </row>
    <row r="18" spans="1:26" s="13" customFormat="1" ht="91.5" customHeight="1" x14ac:dyDescent="0.2">
      <c r="A18" s="288" t="s">
        <v>241</v>
      </c>
      <c r="B18" s="288"/>
      <c r="C18" s="288"/>
      <c r="D18" s="288"/>
      <c r="E18" s="288"/>
      <c r="F18" s="288"/>
      <c r="G18" s="288"/>
      <c r="H18" s="288"/>
      <c r="I18" s="288"/>
      <c r="J18" s="288"/>
      <c r="K18" s="288"/>
      <c r="L18" s="288"/>
      <c r="M18" s="288"/>
      <c r="N18" s="288"/>
      <c r="O18" s="288"/>
      <c r="P18" s="14"/>
      <c r="Q18" s="14"/>
      <c r="R18" s="14"/>
      <c r="S18" s="14"/>
      <c r="T18" s="14"/>
      <c r="U18" s="14"/>
      <c r="V18" s="14"/>
      <c r="W18" s="14"/>
      <c r="X18" s="14"/>
      <c r="Y18" s="14"/>
      <c r="Z18" s="14"/>
    </row>
    <row r="19" spans="1:26" s="13" customFormat="1" ht="78" customHeight="1" x14ac:dyDescent="0.2">
      <c r="A19" s="264" t="s">
        <v>11</v>
      </c>
      <c r="B19" s="264" t="s">
        <v>242</v>
      </c>
      <c r="C19" s="264" t="s">
        <v>243</v>
      </c>
      <c r="D19" s="264" t="s">
        <v>244</v>
      </c>
      <c r="E19" s="289" t="s">
        <v>245</v>
      </c>
      <c r="F19" s="290"/>
      <c r="G19" s="290"/>
      <c r="H19" s="290"/>
      <c r="I19" s="291"/>
      <c r="J19" s="289" t="s">
        <v>246</v>
      </c>
      <c r="K19" s="290"/>
      <c r="L19" s="290"/>
      <c r="M19" s="290"/>
      <c r="N19" s="290"/>
      <c r="O19" s="291"/>
      <c r="P19" s="12"/>
      <c r="Q19" s="12"/>
      <c r="R19" s="12"/>
      <c r="S19" s="12"/>
      <c r="T19" s="12"/>
      <c r="U19" s="12"/>
      <c r="V19" s="12"/>
      <c r="W19" s="12"/>
    </row>
    <row r="20" spans="1:26" s="13" customFormat="1" ht="51" customHeight="1" x14ac:dyDescent="0.2">
      <c r="A20" s="265"/>
      <c r="B20" s="265"/>
      <c r="C20" s="265"/>
      <c r="D20" s="265"/>
      <c r="E20" s="28" t="s">
        <v>247</v>
      </c>
      <c r="F20" s="28" t="s">
        <v>248</v>
      </c>
      <c r="G20" s="28" t="s">
        <v>249</v>
      </c>
      <c r="H20" s="28" t="s">
        <v>250</v>
      </c>
      <c r="I20" s="28" t="s">
        <v>251</v>
      </c>
      <c r="J20" s="73">
        <v>2024</v>
      </c>
      <c r="K20" s="73">
        <v>2025</v>
      </c>
      <c r="L20" s="73">
        <v>2026</v>
      </c>
      <c r="M20" s="73">
        <v>2027</v>
      </c>
      <c r="N20" s="73">
        <v>2028</v>
      </c>
      <c r="O20" s="73">
        <v>2029</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18.75" x14ac:dyDescent="0.2">
      <c r="A22" s="18" t="s">
        <v>14</v>
      </c>
      <c r="B22" s="74">
        <v>2025</v>
      </c>
      <c r="C22" s="75">
        <v>0</v>
      </c>
      <c r="D22" s="76">
        <v>0</v>
      </c>
      <c r="E22" s="76">
        <v>0</v>
      </c>
      <c r="F22" s="76">
        <v>0</v>
      </c>
      <c r="G22" s="76">
        <v>0</v>
      </c>
      <c r="H22" s="76">
        <v>0</v>
      </c>
      <c r="I22" s="76">
        <v>0</v>
      </c>
      <c r="J22" s="77">
        <v>0</v>
      </c>
      <c r="K22" s="76">
        <v>0</v>
      </c>
      <c r="L22" s="76">
        <v>0</v>
      </c>
      <c r="M22" s="76">
        <v>0</v>
      </c>
      <c r="N22" s="76">
        <v>0</v>
      </c>
      <c r="O22" s="76">
        <v>0</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36"/>
  <sheetViews>
    <sheetView zoomScale="80" workbookViewId="0">
      <selection activeCell="I105" sqref="I105"/>
    </sheetView>
  </sheetViews>
  <sheetFormatPr defaultColWidth="9.140625" defaultRowHeight="15.75" x14ac:dyDescent="0.2"/>
  <cols>
    <col min="1" max="1" width="61.7109375" style="79" customWidth="1"/>
    <col min="2" max="2" width="18.5703125" style="80" customWidth="1"/>
    <col min="3" max="12" width="16.85546875" style="80" customWidth="1"/>
    <col min="13" max="16" width="16.85546875" style="80" hidden="1" customWidth="1"/>
    <col min="17" max="221" width="9.140625" style="78"/>
    <col min="222" max="222" width="61.7109375" style="78" customWidth="1"/>
    <col min="223" max="223" width="18.5703125" style="78" customWidth="1"/>
    <col min="224" max="263" width="16.85546875" style="78" customWidth="1"/>
    <col min="264" max="265" width="18.5703125" style="78" customWidth="1"/>
    <col min="266" max="266" width="21.7109375" style="78" customWidth="1"/>
    <col min="267" max="477" width="9.140625" style="78"/>
    <col min="478" max="478" width="61.7109375" style="78" customWidth="1"/>
    <col min="479" max="479" width="18.5703125" style="78" customWidth="1"/>
    <col min="480" max="519" width="16.85546875" style="78" customWidth="1"/>
    <col min="520" max="521" width="18.5703125" style="78" customWidth="1"/>
    <col min="522" max="522" width="21.7109375" style="78" customWidth="1"/>
    <col min="523" max="733" width="9.140625" style="78"/>
    <col min="734" max="734" width="61.7109375" style="78" customWidth="1"/>
    <col min="735" max="735" width="18.5703125" style="78" customWidth="1"/>
    <col min="736" max="775" width="16.85546875" style="78" customWidth="1"/>
    <col min="776" max="777" width="18.5703125" style="78" customWidth="1"/>
    <col min="778" max="778" width="21.7109375" style="78" customWidth="1"/>
    <col min="779" max="989" width="9.140625" style="78"/>
    <col min="990" max="990" width="61.7109375" style="78" customWidth="1"/>
    <col min="991" max="991" width="18.5703125" style="78" customWidth="1"/>
    <col min="992" max="1031" width="16.85546875" style="78" customWidth="1"/>
    <col min="1032" max="1033" width="18.5703125" style="78" customWidth="1"/>
    <col min="1034" max="1034" width="21.7109375" style="78" customWidth="1"/>
    <col min="1035" max="1245" width="9.140625" style="78"/>
    <col min="1246" max="1246" width="61.7109375" style="78" customWidth="1"/>
    <col min="1247" max="1247" width="18.5703125" style="78" customWidth="1"/>
    <col min="1248" max="1287" width="16.85546875" style="78" customWidth="1"/>
    <col min="1288" max="1289" width="18.5703125" style="78" customWidth="1"/>
    <col min="1290" max="1290" width="21.7109375" style="78" customWidth="1"/>
    <col min="1291" max="1501" width="9.140625" style="78"/>
    <col min="1502" max="1502" width="61.7109375" style="78" customWidth="1"/>
    <col min="1503" max="1503" width="18.5703125" style="78" customWidth="1"/>
    <col min="1504" max="1543" width="16.85546875" style="78" customWidth="1"/>
    <col min="1544" max="1545" width="18.5703125" style="78" customWidth="1"/>
    <col min="1546" max="1546" width="21.7109375" style="78" customWidth="1"/>
    <col min="1547" max="1757" width="9.140625" style="78"/>
    <col min="1758" max="1758" width="61.7109375" style="78" customWidth="1"/>
    <col min="1759" max="1759" width="18.5703125" style="78" customWidth="1"/>
    <col min="1760" max="1799" width="16.85546875" style="78" customWidth="1"/>
    <col min="1800" max="1801" width="18.5703125" style="78" customWidth="1"/>
    <col min="1802" max="1802" width="21.7109375" style="78" customWidth="1"/>
    <col min="1803" max="2013" width="9.140625" style="78"/>
    <col min="2014" max="2014" width="61.7109375" style="78" customWidth="1"/>
    <col min="2015" max="2015" width="18.5703125" style="78" customWidth="1"/>
    <col min="2016" max="2055" width="16.85546875" style="78" customWidth="1"/>
    <col min="2056" max="2057" width="18.5703125" style="78" customWidth="1"/>
    <col min="2058" max="2058" width="21.7109375" style="78" customWidth="1"/>
    <col min="2059" max="2269" width="9.140625" style="78"/>
    <col min="2270" max="2270" width="61.7109375" style="78" customWidth="1"/>
    <col min="2271" max="2271" width="18.5703125" style="78" customWidth="1"/>
    <col min="2272" max="2311" width="16.85546875" style="78" customWidth="1"/>
    <col min="2312" max="2313" width="18.5703125" style="78" customWidth="1"/>
    <col min="2314" max="2314" width="21.7109375" style="78" customWidth="1"/>
    <col min="2315" max="2525" width="9.140625" style="78"/>
    <col min="2526" max="2526" width="61.7109375" style="78" customWidth="1"/>
    <col min="2527" max="2527" width="18.5703125" style="78" customWidth="1"/>
    <col min="2528" max="2567" width="16.85546875" style="78" customWidth="1"/>
    <col min="2568" max="2569" width="18.5703125" style="78" customWidth="1"/>
    <col min="2570" max="2570" width="21.7109375" style="78" customWidth="1"/>
    <col min="2571" max="2781" width="9.140625" style="78"/>
    <col min="2782" max="2782" width="61.7109375" style="78" customWidth="1"/>
    <col min="2783" max="2783" width="18.5703125" style="78" customWidth="1"/>
    <col min="2784" max="2823" width="16.85546875" style="78" customWidth="1"/>
    <col min="2824" max="2825" width="18.5703125" style="78" customWidth="1"/>
    <col min="2826" max="2826" width="21.7109375" style="78" customWidth="1"/>
    <col min="2827" max="3037" width="9.140625" style="78"/>
    <col min="3038" max="3038" width="61.7109375" style="78" customWidth="1"/>
    <col min="3039" max="3039" width="18.5703125" style="78" customWidth="1"/>
    <col min="3040" max="3079" width="16.85546875" style="78" customWidth="1"/>
    <col min="3080" max="3081" width="18.5703125" style="78" customWidth="1"/>
    <col min="3082" max="3082" width="21.7109375" style="78" customWidth="1"/>
    <col min="3083" max="3293" width="9.140625" style="78"/>
    <col min="3294" max="3294" width="61.7109375" style="78" customWidth="1"/>
    <col min="3295" max="3295" width="18.5703125" style="78" customWidth="1"/>
    <col min="3296" max="3335" width="16.85546875" style="78" customWidth="1"/>
    <col min="3336" max="3337" width="18.5703125" style="78" customWidth="1"/>
    <col min="3338" max="3338" width="21.7109375" style="78" customWidth="1"/>
    <col min="3339" max="3549" width="9.140625" style="78"/>
    <col min="3550" max="3550" width="61.7109375" style="78" customWidth="1"/>
    <col min="3551" max="3551" width="18.5703125" style="78" customWidth="1"/>
    <col min="3552" max="3591" width="16.85546875" style="78" customWidth="1"/>
    <col min="3592" max="3593" width="18.5703125" style="78" customWidth="1"/>
    <col min="3594" max="3594" width="21.7109375" style="78" customWidth="1"/>
    <col min="3595" max="3805" width="9.140625" style="78"/>
    <col min="3806" max="3806" width="61.7109375" style="78" customWidth="1"/>
    <col min="3807" max="3807" width="18.5703125" style="78" customWidth="1"/>
    <col min="3808" max="3847" width="16.85546875" style="78" customWidth="1"/>
    <col min="3848" max="3849" width="18.5703125" style="78" customWidth="1"/>
    <col min="3850" max="3850" width="21.7109375" style="78" customWidth="1"/>
    <col min="3851" max="4061" width="9.140625" style="78"/>
    <col min="4062" max="4062" width="61.7109375" style="78" customWidth="1"/>
    <col min="4063" max="4063" width="18.5703125" style="78" customWidth="1"/>
    <col min="4064" max="4103" width="16.85546875" style="78" customWidth="1"/>
    <col min="4104" max="4105" width="18.5703125" style="78" customWidth="1"/>
    <col min="4106" max="4106" width="21.7109375" style="78" customWidth="1"/>
    <col min="4107" max="4317" width="9.140625" style="78"/>
    <col min="4318" max="4318" width="61.7109375" style="78" customWidth="1"/>
    <col min="4319" max="4319" width="18.5703125" style="78" customWidth="1"/>
    <col min="4320" max="4359" width="16.85546875" style="78" customWidth="1"/>
    <col min="4360" max="4361" width="18.5703125" style="78" customWidth="1"/>
    <col min="4362" max="4362" width="21.7109375" style="78" customWidth="1"/>
    <col min="4363" max="4573" width="9.140625" style="78"/>
    <col min="4574" max="4574" width="61.7109375" style="78" customWidth="1"/>
    <col min="4575" max="4575" width="18.5703125" style="78" customWidth="1"/>
    <col min="4576" max="4615" width="16.85546875" style="78" customWidth="1"/>
    <col min="4616" max="4617" width="18.5703125" style="78" customWidth="1"/>
    <col min="4618" max="4618" width="21.7109375" style="78" customWidth="1"/>
    <col min="4619" max="4829" width="9.140625" style="78"/>
    <col min="4830" max="4830" width="61.7109375" style="78" customWidth="1"/>
    <col min="4831" max="4831" width="18.5703125" style="78" customWidth="1"/>
    <col min="4832" max="4871" width="16.85546875" style="78" customWidth="1"/>
    <col min="4872" max="4873" width="18.5703125" style="78" customWidth="1"/>
    <col min="4874" max="4874" width="21.7109375" style="78" customWidth="1"/>
    <col min="4875" max="5085" width="9.140625" style="78"/>
    <col min="5086" max="5086" width="61.7109375" style="78" customWidth="1"/>
    <col min="5087" max="5087" width="18.5703125" style="78" customWidth="1"/>
    <col min="5088" max="5127" width="16.85546875" style="78" customWidth="1"/>
    <col min="5128" max="5129" width="18.5703125" style="78" customWidth="1"/>
    <col min="5130" max="5130" width="21.7109375" style="78" customWidth="1"/>
    <col min="5131" max="5341" width="9.140625" style="78"/>
    <col min="5342" max="5342" width="61.7109375" style="78" customWidth="1"/>
    <col min="5343" max="5343" width="18.5703125" style="78" customWidth="1"/>
    <col min="5344" max="5383" width="16.85546875" style="78" customWidth="1"/>
    <col min="5384" max="5385" width="18.5703125" style="78" customWidth="1"/>
    <col min="5386" max="5386" width="21.7109375" style="78" customWidth="1"/>
    <col min="5387" max="5597" width="9.140625" style="78"/>
    <col min="5598" max="5598" width="61.7109375" style="78" customWidth="1"/>
    <col min="5599" max="5599" width="18.5703125" style="78" customWidth="1"/>
    <col min="5600" max="5639" width="16.85546875" style="78" customWidth="1"/>
    <col min="5640" max="5641" width="18.5703125" style="78" customWidth="1"/>
    <col min="5642" max="5642" width="21.7109375" style="78" customWidth="1"/>
    <col min="5643" max="5853" width="9.140625" style="78"/>
    <col min="5854" max="5854" width="61.7109375" style="78" customWidth="1"/>
    <col min="5855" max="5855" width="18.5703125" style="78" customWidth="1"/>
    <col min="5856" max="5895" width="16.85546875" style="78" customWidth="1"/>
    <col min="5896" max="5897" width="18.5703125" style="78" customWidth="1"/>
    <col min="5898" max="5898" width="21.7109375" style="78" customWidth="1"/>
    <col min="5899" max="6109" width="9.140625" style="78"/>
    <col min="6110" max="6110" width="61.7109375" style="78" customWidth="1"/>
    <col min="6111" max="6111" width="18.5703125" style="78" customWidth="1"/>
    <col min="6112" max="6151" width="16.85546875" style="78" customWidth="1"/>
    <col min="6152" max="6153" width="18.5703125" style="78" customWidth="1"/>
    <col min="6154" max="6154" width="21.7109375" style="78" customWidth="1"/>
    <col min="6155" max="6365" width="9.140625" style="78"/>
    <col min="6366" max="6366" width="61.7109375" style="78" customWidth="1"/>
    <col min="6367" max="6367" width="18.5703125" style="78" customWidth="1"/>
    <col min="6368" max="6407" width="16.85546875" style="78" customWidth="1"/>
    <col min="6408" max="6409" width="18.5703125" style="78" customWidth="1"/>
    <col min="6410" max="6410" width="21.7109375" style="78" customWidth="1"/>
    <col min="6411" max="6621" width="9.140625" style="78"/>
    <col min="6622" max="6622" width="61.7109375" style="78" customWidth="1"/>
    <col min="6623" max="6623" width="18.5703125" style="78" customWidth="1"/>
    <col min="6624" max="6663" width="16.85546875" style="78" customWidth="1"/>
    <col min="6664" max="6665" width="18.5703125" style="78" customWidth="1"/>
    <col min="6666" max="6666" width="21.7109375" style="78" customWidth="1"/>
    <col min="6667" max="6877" width="9.140625" style="78"/>
    <col min="6878" max="6878" width="61.7109375" style="78" customWidth="1"/>
    <col min="6879" max="6879" width="18.5703125" style="78" customWidth="1"/>
    <col min="6880" max="6919" width="16.85546875" style="78" customWidth="1"/>
    <col min="6920" max="6921" width="18.5703125" style="78" customWidth="1"/>
    <col min="6922" max="6922" width="21.7109375" style="78" customWidth="1"/>
    <col min="6923" max="7133" width="9.140625" style="78"/>
    <col min="7134" max="7134" width="61.7109375" style="78" customWidth="1"/>
    <col min="7135" max="7135" width="18.5703125" style="78" customWidth="1"/>
    <col min="7136" max="7175" width="16.85546875" style="78" customWidth="1"/>
    <col min="7176" max="7177" width="18.5703125" style="78" customWidth="1"/>
    <col min="7178" max="7178" width="21.7109375" style="78" customWidth="1"/>
    <col min="7179" max="7389" width="9.140625" style="78"/>
    <col min="7390" max="7390" width="61.7109375" style="78" customWidth="1"/>
    <col min="7391" max="7391" width="18.5703125" style="78" customWidth="1"/>
    <col min="7392" max="7431" width="16.85546875" style="78" customWidth="1"/>
    <col min="7432" max="7433" width="18.5703125" style="78" customWidth="1"/>
    <col min="7434" max="7434" width="21.7109375" style="78" customWidth="1"/>
    <col min="7435" max="7645" width="9.140625" style="78"/>
    <col min="7646" max="7646" width="61.7109375" style="78" customWidth="1"/>
    <col min="7647" max="7647" width="18.5703125" style="78" customWidth="1"/>
    <col min="7648" max="7687" width="16.85546875" style="78" customWidth="1"/>
    <col min="7688" max="7689" width="18.5703125" style="78" customWidth="1"/>
    <col min="7690" max="7690" width="21.7109375" style="78" customWidth="1"/>
    <col min="7691" max="7901" width="9.140625" style="78"/>
    <col min="7902" max="7902" width="61.7109375" style="78" customWidth="1"/>
    <col min="7903" max="7903" width="18.5703125" style="78" customWidth="1"/>
    <col min="7904" max="7943" width="16.85546875" style="78" customWidth="1"/>
    <col min="7944" max="7945" width="18.5703125" style="78" customWidth="1"/>
    <col min="7946" max="7946" width="21.7109375" style="78" customWidth="1"/>
    <col min="7947" max="8157" width="9.140625" style="78"/>
    <col min="8158" max="8158" width="61.7109375" style="78" customWidth="1"/>
    <col min="8159" max="8159" width="18.5703125" style="78" customWidth="1"/>
    <col min="8160" max="8199" width="16.85546875" style="78" customWidth="1"/>
    <col min="8200" max="8201" width="18.5703125" style="78" customWidth="1"/>
    <col min="8202" max="8202" width="21.7109375" style="78" customWidth="1"/>
    <col min="8203" max="8413" width="9.140625" style="78"/>
    <col min="8414" max="8414" width="61.7109375" style="78" customWidth="1"/>
    <col min="8415" max="8415" width="18.5703125" style="78" customWidth="1"/>
    <col min="8416" max="8455" width="16.85546875" style="78" customWidth="1"/>
    <col min="8456" max="8457" width="18.5703125" style="78" customWidth="1"/>
    <col min="8458" max="8458" width="21.7109375" style="78" customWidth="1"/>
    <col min="8459" max="8669" width="9.140625" style="78"/>
    <col min="8670" max="8670" width="61.7109375" style="78" customWidth="1"/>
    <col min="8671" max="8671" width="18.5703125" style="78" customWidth="1"/>
    <col min="8672" max="8711" width="16.85546875" style="78" customWidth="1"/>
    <col min="8712" max="8713" width="18.5703125" style="78" customWidth="1"/>
    <col min="8714" max="8714" width="21.7109375" style="78" customWidth="1"/>
    <col min="8715" max="8925" width="9.140625" style="78"/>
    <col min="8926" max="8926" width="61.7109375" style="78" customWidth="1"/>
    <col min="8927" max="8927" width="18.5703125" style="78" customWidth="1"/>
    <col min="8928" max="8967" width="16.85546875" style="78" customWidth="1"/>
    <col min="8968" max="8969" width="18.5703125" style="78" customWidth="1"/>
    <col min="8970" max="8970" width="21.7109375" style="78" customWidth="1"/>
    <col min="8971" max="9181" width="9.140625" style="78"/>
    <col min="9182" max="9182" width="61.7109375" style="78" customWidth="1"/>
    <col min="9183" max="9183" width="18.5703125" style="78" customWidth="1"/>
    <col min="9184" max="9223" width="16.85546875" style="78" customWidth="1"/>
    <col min="9224" max="9225" width="18.5703125" style="78" customWidth="1"/>
    <col min="9226" max="9226" width="21.7109375" style="78" customWidth="1"/>
    <col min="9227" max="9437" width="9.140625" style="78"/>
    <col min="9438" max="9438" width="61.7109375" style="78" customWidth="1"/>
    <col min="9439" max="9439" width="18.5703125" style="78" customWidth="1"/>
    <col min="9440" max="9479" width="16.85546875" style="78" customWidth="1"/>
    <col min="9480" max="9481" width="18.5703125" style="78" customWidth="1"/>
    <col min="9482" max="9482" width="21.7109375" style="78" customWidth="1"/>
    <col min="9483" max="9693" width="9.140625" style="78"/>
    <col min="9694" max="9694" width="61.7109375" style="78" customWidth="1"/>
    <col min="9695" max="9695" width="18.5703125" style="78" customWidth="1"/>
    <col min="9696" max="9735" width="16.85546875" style="78" customWidth="1"/>
    <col min="9736" max="9737" width="18.5703125" style="78" customWidth="1"/>
    <col min="9738" max="9738" width="21.7109375" style="78" customWidth="1"/>
    <col min="9739" max="9949" width="9.140625" style="78"/>
    <col min="9950" max="9950" width="61.7109375" style="78" customWidth="1"/>
    <col min="9951" max="9951" width="18.5703125" style="78" customWidth="1"/>
    <col min="9952" max="9991" width="16.85546875" style="78" customWidth="1"/>
    <col min="9992" max="9993" width="18.5703125" style="78" customWidth="1"/>
    <col min="9994" max="9994" width="21.7109375" style="78" customWidth="1"/>
    <col min="9995" max="10205" width="9.140625" style="78"/>
    <col min="10206" max="10206" width="61.7109375" style="78" customWidth="1"/>
    <col min="10207" max="10207" width="18.5703125" style="78" customWidth="1"/>
    <col min="10208" max="10247" width="16.85546875" style="78" customWidth="1"/>
    <col min="10248" max="10249" width="18.5703125" style="78" customWidth="1"/>
    <col min="10250" max="10250" width="21.7109375" style="78" customWidth="1"/>
    <col min="10251" max="10461" width="9.140625" style="78"/>
    <col min="10462" max="10462" width="61.7109375" style="78" customWidth="1"/>
    <col min="10463" max="10463" width="18.5703125" style="78" customWidth="1"/>
    <col min="10464" max="10503" width="16.85546875" style="78" customWidth="1"/>
    <col min="10504" max="10505" width="18.5703125" style="78" customWidth="1"/>
    <col min="10506" max="10506" width="21.7109375" style="78" customWidth="1"/>
    <col min="10507" max="10717" width="9.140625" style="78"/>
    <col min="10718" max="10718" width="61.7109375" style="78" customWidth="1"/>
    <col min="10719" max="10719" width="18.5703125" style="78" customWidth="1"/>
    <col min="10720" max="10759" width="16.85546875" style="78" customWidth="1"/>
    <col min="10760" max="10761" width="18.5703125" style="78" customWidth="1"/>
    <col min="10762" max="10762" width="21.7109375" style="78" customWidth="1"/>
    <col min="10763" max="10973" width="9.140625" style="78"/>
    <col min="10974" max="10974" width="61.7109375" style="78" customWidth="1"/>
    <col min="10975" max="10975" width="18.5703125" style="78" customWidth="1"/>
    <col min="10976" max="11015" width="16.85546875" style="78" customWidth="1"/>
    <col min="11016" max="11017" width="18.5703125" style="78" customWidth="1"/>
    <col min="11018" max="11018" width="21.7109375" style="78" customWidth="1"/>
    <col min="11019" max="11229" width="9.140625" style="78"/>
    <col min="11230" max="11230" width="61.7109375" style="78" customWidth="1"/>
    <col min="11231" max="11231" width="18.5703125" style="78" customWidth="1"/>
    <col min="11232" max="11271" width="16.85546875" style="78" customWidth="1"/>
    <col min="11272" max="11273" width="18.5703125" style="78" customWidth="1"/>
    <col min="11274" max="11274" width="21.7109375" style="78" customWidth="1"/>
    <col min="11275" max="11485" width="9.140625" style="78"/>
    <col min="11486" max="11486" width="61.7109375" style="78" customWidth="1"/>
    <col min="11487" max="11487" width="18.5703125" style="78" customWidth="1"/>
    <col min="11488" max="11527" width="16.85546875" style="78" customWidth="1"/>
    <col min="11528" max="11529" width="18.5703125" style="78" customWidth="1"/>
    <col min="11530" max="11530" width="21.7109375" style="78" customWidth="1"/>
    <col min="11531" max="11741" width="9.140625" style="78"/>
    <col min="11742" max="11742" width="61.7109375" style="78" customWidth="1"/>
    <col min="11743" max="11743" width="18.5703125" style="78" customWidth="1"/>
    <col min="11744" max="11783" width="16.85546875" style="78" customWidth="1"/>
    <col min="11784" max="11785" width="18.5703125" style="78" customWidth="1"/>
    <col min="11786" max="11786" width="21.7109375" style="78" customWidth="1"/>
    <col min="11787" max="11997" width="9.140625" style="78"/>
    <col min="11998" max="11998" width="61.7109375" style="78" customWidth="1"/>
    <col min="11999" max="11999" width="18.5703125" style="78" customWidth="1"/>
    <col min="12000" max="12039" width="16.85546875" style="78" customWidth="1"/>
    <col min="12040" max="12041" width="18.5703125" style="78" customWidth="1"/>
    <col min="12042" max="12042" width="21.7109375" style="78" customWidth="1"/>
    <col min="12043" max="12253" width="9.140625" style="78"/>
    <col min="12254" max="12254" width="61.7109375" style="78" customWidth="1"/>
    <col min="12255" max="12255" width="18.5703125" style="78" customWidth="1"/>
    <col min="12256" max="12295" width="16.85546875" style="78" customWidth="1"/>
    <col min="12296" max="12297" width="18.5703125" style="78" customWidth="1"/>
    <col min="12298" max="12298" width="21.7109375" style="78" customWidth="1"/>
    <col min="12299" max="12509" width="9.140625" style="78"/>
    <col min="12510" max="12510" width="61.7109375" style="78" customWidth="1"/>
    <col min="12511" max="12511" width="18.5703125" style="78" customWidth="1"/>
    <col min="12512" max="12551" width="16.85546875" style="78" customWidth="1"/>
    <col min="12552" max="12553" width="18.5703125" style="78" customWidth="1"/>
    <col min="12554" max="12554" width="21.7109375" style="78" customWidth="1"/>
    <col min="12555" max="12765" width="9.140625" style="78"/>
    <col min="12766" max="12766" width="61.7109375" style="78" customWidth="1"/>
    <col min="12767" max="12767" width="18.5703125" style="78" customWidth="1"/>
    <col min="12768" max="12807" width="16.85546875" style="78" customWidth="1"/>
    <col min="12808" max="12809" width="18.5703125" style="78" customWidth="1"/>
    <col min="12810" max="12810" width="21.7109375" style="78" customWidth="1"/>
    <col min="12811" max="13021" width="9.140625" style="78"/>
    <col min="13022" max="13022" width="61.7109375" style="78" customWidth="1"/>
    <col min="13023" max="13023" width="18.5703125" style="78" customWidth="1"/>
    <col min="13024" max="13063" width="16.85546875" style="78" customWidth="1"/>
    <col min="13064" max="13065" width="18.5703125" style="78" customWidth="1"/>
    <col min="13066" max="13066" width="21.7109375" style="78" customWidth="1"/>
    <col min="13067" max="13277" width="9.140625" style="78"/>
    <col min="13278" max="13278" width="61.7109375" style="78" customWidth="1"/>
    <col min="13279" max="13279" width="18.5703125" style="78" customWidth="1"/>
    <col min="13280" max="13319" width="16.85546875" style="78" customWidth="1"/>
    <col min="13320" max="13321" width="18.5703125" style="78" customWidth="1"/>
    <col min="13322" max="13322" width="21.7109375" style="78" customWidth="1"/>
    <col min="13323" max="13533" width="9.140625" style="78"/>
    <col min="13534" max="13534" width="61.7109375" style="78" customWidth="1"/>
    <col min="13535" max="13535" width="18.5703125" style="78" customWidth="1"/>
    <col min="13536" max="13575" width="16.85546875" style="78" customWidth="1"/>
    <col min="13576" max="13577" width="18.5703125" style="78" customWidth="1"/>
    <col min="13578" max="13578" width="21.7109375" style="78" customWidth="1"/>
    <col min="13579" max="13789" width="9.140625" style="78"/>
    <col min="13790" max="13790" width="61.7109375" style="78" customWidth="1"/>
    <col min="13791" max="13791" width="18.5703125" style="78" customWidth="1"/>
    <col min="13792" max="13831" width="16.85546875" style="78" customWidth="1"/>
    <col min="13832" max="13833" width="18.5703125" style="78" customWidth="1"/>
    <col min="13834" max="13834" width="21.7109375" style="78" customWidth="1"/>
    <col min="13835" max="14045" width="9.140625" style="78"/>
    <col min="14046" max="14046" width="61.7109375" style="78" customWidth="1"/>
    <col min="14047" max="14047" width="18.5703125" style="78" customWidth="1"/>
    <col min="14048" max="14087" width="16.85546875" style="78" customWidth="1"/>
    <col min="14088" max="14089" width="18.5703125" style="78" customWidth="1"/>
    <col min="14090" max="14090" width="21.7109375" style="78" customWidth="1"/>
    <col min="14091" max="14301" width="9.140625" style="78"/>
    <col min="14302" max="14302" width="61.7109375" style="78" customWidth="1"/>
    <col min="14303" max="14303" width="18.5703125" style="78" customWidth="1"/>
    <col min="14304" max="14343" width="16.85546875" style="78" customWidth="1"/>
    <col min="14344" max="14345" width="18.5703125" style="78" customWidth="1"/>
    <col min="14346" max="14346" width="21.7109375" style="78" customWidth="1"/>
    <col min="14347" max="14557" width="9.140625" style="78"/>
    <col min="14558" max="14558" width="61.7109375" style="78" customWidth="1"/>
    <col min="14559" max="14559" width="18.5703125" style="78" customWidth="1"/>
    <col min="14560" max="14599" width="16.85546875" style="78" customWidth="1"/>
    <col min="14600" max="14601" width="18.5703125" style="78" customWidth="1"/>
    <col min="14602" max="14602" width="21.7109375" style="78" customWidth="1"/>
    <col min="14603" max="14813" width="9.140625" style="78"/>
    <col min="14814" max="14814" width="61.7109375" style="78" customWidth="1"/>
    <col min="14815" max="14815" width="18.5703125" style="78" customWidth="1"/>
    <col min="14816" max="14855" width="16.85546875" style="78" customWidth="1"/>
    <col min="14856" max="14857" width="18.5703125" style="78" customWidth="1"/>
    <col min="14858" max="14858" width="21.7109375" style="78" customWidth="1"/>
    <col min="14859" max="15069" width="9.140625" style="78"/>
    <col min="15070" max="15070" width="61.7109375" style="78" customWidth="1"/>
    <col min="15071" max="15071" width="18.5703125" style="78" customWidth="1"/>
    <col min="15072" max="15111" width="16.85546875" style="78" customWidth="1"/>
    <col min="15112" max="15113" width="18.5703125" style="78" customWidth="1"/>
    <col min="15114" max="15114" width="21.7109375" style="78" customWidth="1"/>
    <col min="15115" max="15325" width="9.140625" style="78"/>
    <col min="15326" max="15326" width="61.7109375" style="78" customWidth="1"/>
    <col min="15327" max="15327" width="18.5703125" style="78" customWidth="1"/>
    <col min="15328" max="15367" width="16.85546875" style="78" customWidth="1"/>
    <col min="15368" max="15369" width="18.5703125" style="78" customWidth="1"/>
    <col min="15370" max="15370" width="21.7109375" style="78" customWidth="1"/>
    <col min="15371" max="15581" width="9.140625" style="78"/>
    <col min="15582" max="15582" width="61.7109375" style="78" customWidth="1"/>
    <col min="15583" max="15583" width="18.5703125" style="78" customWidth="1"/>
    <col min="15584" max="15623" width="16.85546875" style="78" customWidth="1"/>
    <col min="15624" max="15625" width="18.5703125" style="78" customWidth="1"/>
    <col min="15626" max="15626" width="21.7109375" style="78" customWidth="1"/>
    <col min="15627" max="15837" width="9.140625" style="78"/>
    <col min="15838" max="15838" width="61.7109375" style="78" customWidth="1"/>
    <col min="15839" max="15839" width="18.5703125" style="78" customWidth="1"/>
    <col min="15840" max="15879" width="16.85546875" style="78" customWidth="1"/>
    <col min="15880" max="15881" width="18.5703125" style="78" customWidth="1"/>
    <col min="15882" max="15882" width="21.7109375" style="78" customWidth="1"/>
    <col min="15883" max="16093" width="9.140625" style="78"/>
    <col min="16094" max="16094" width="61.7109375" style="78" customWidth="1"/>
    <col min="16095" max="16095" width="18.5703125" style="78" customWidth="1"/>
    <col min="16096" max="16135" width="16.85546875" style="78" customWidth="1"/>
    <col min="16136" max="16137" width="18.5703125" style="78" customWidth="1"/>
    <col min="16138" max="16138" width="21.7109375" style="78" customWidth="1"/>
    <col min="16139" max="16384" width="9.140625" style="78"/>
  </cols>
  <sheetData>
    <row r="1" spans="1:16" ht="18.75" x14ac:dyDescent="0.2">
      <c r="A1" s="2"/>
      <c r="B1" s="2"/>
      <c r="C1" s="2"/>
      <c r="D1" s="2"/>
      <c r="G1" s="2"/>
      <c r="H1" s="3" t="s">
        <v>0</v>
      </c>
      <c r="I1" s="2"/>
      <c r="J1" s="2"/>
      <c r="K1" s="3"/>
      <c r="L1" s="2"/>
      <c r="M1" s="2"/>
      <c r="N1" s="2"/>
      <c r="O1" s="2"/>
      <c r="P1" s="2"/>
    </row>
    <row r="2" spans="1:16" ht="18.75" x14ac:dyDescent="0.3">
      <c r="A2" s="2"/>
      <c r="B2" s="2"/>
      <c r="C2" s="2"/>
      <c r="D2" s="2"/>
      <c r="E2" s="78"/>
      <c r="F2" s="78"/>
      <c r="G2" s="2"/>
      <c r="H2" s="4" t="s">
        <v>1</v>
      </c>
      <c r="I2" s="2"/>
      <c r="J2" s="2"/>
      <c r="K2" s="4"/>
      <c r="L2" s="2"/>
      <c r="M2" s="2"/>
      <c r="N2" s="2"/>
      <c r="O2" s="2"/>
      <c r="P2" s="2"/>
    </row>
    <row r="3" spans="1:16" ht="18.75" x14ac:dyDescent="0.3">
      <c r="A3" s="5"/>
      <c r="B3" s="2"/>
      <c r="C3" s="2"/>
      <c r="D3" s="2"/>
      <c r="E3" s="78"/>
      <c r="F3" s="78"/>
      <c r="G3" s="2"/>
      <c r="H3" s="4" t="s">
        <v>2</v>
      </c>
      <c r="I3" s="2"/>
      <c r="J3" s="2"/>
      <c r="K3" s="4"/>
      <c r="L3" s="2"/>
      <c r="M3" s="2"/>
      <c r="N3" s="2"/>
      <c r="O3" s="2"/>
      <c r="P3" s="2"/>
    </row>
    <row r="4" spans="1:16" ht="18.75" x14ac:dyDescent="0.3">
      <c r="A4" s="5"/>
      <c r="B4" s="2"/>
      <c r="C4" s="2"/>
      <c r="D4" s="2"/>
      <c r="E4" s="2"/>
      <c r="F4" s="2"/>
      <c r="G4" s="2"/>
      <c r="H4" s="2"/>
      <c r="I4" s="2"/>
      <c r="J4" s="2"/>
      <c r="K4" s="4"/>
      <c r="L4" s="2"/>
      <c r="M4" s="2"/>
      <c r="N4" s="2"/>
      <c r="O4" s="2"/>
      <c r="P4" s="2"/>
    </row>
    <row r="5" spans="1:16" x14ac:dyDescent="0.2">
      <c r="A5" s="303" t="str">
        <f>'1. паспорт местоположение'!A5:C5</f>
        <v>Год раскрытия информации: 2026 год</v>
      </c>
      <c r="B5" s="303"/>
      <c r="C5" s="303"/>
      <c r="D5" s="303"/>
      <c r="E5" s="303"/>
      <c r="F5" s="303"/>
      <c r="G5" s="303"/>
      <c r="H5" s="303"/>
      <c r="I5" s="81"/>
      <c r="J5" s="81"/>
      <c r="K5" s="81"/>
      <c r="L5" s="81"/>
      <c r="M5" s="81"/>
      <c r="N5" s="81"/>
      <c r="O5" s="81"/>
      <c r="P5" s="81"/>
    </row>
    <row r="6" spans="1:16" ht="18.75" x14ac:dyDescent="0.3">
      <c r="A6" s="5"/>
      <c r="B6" s="2"/>
      <c r="C6" s="2"/>
      <c r="D6" s="2"/>
      <c r="E6" s="2"/>
      <c r="F6" s="2"/>
      <c r="G6" s="2"/>
      <c r="H6" s="2"/>
      <c r="I6" s="2"/>
      <c r="J6" s="2"/>
      <c r="K6" s="4"/>
      <c r="L6" s="2"/>
      <c r="M6" s="2"/>
      <c r="N6" s="2"/>
      <c r="O6" s="2"/>
      <c r="P6" s="2"/>
    </row>
    <row r="7" spans="1:16" ht="18.75" x14ac:dyDescent="0.2">
      <c r="A7" s="258" t="s">
        <v>3</v>
      </c>
      <c r="B7" s="258"/>
      <c r="C7" s="258"/>
      <c r="D7" s="258"/>
      <c r="E7" s="258"/>
      <c r="F7" s="258"/>
      <c r="G7" s="258"/>
      <c r="H7" s="258"/>
      <c r="I7" s="9"/>
      <c r="J7" s="9"/>
      <c r="K7" s="9"/>
      <c r="L7" s="9"/>
      <c r="M7" s="9"/>
      <c r="N7" s="9"/>
      <c r="O7" s="9"/>
      <c r="P7" s="9"/>
    </row>
    <row r="8" spans="1:16" ht="18.75" x14ac:dyDescent="0.2">
      <c r="A8" s="8"/>
      <c r="B8" s="8"/>
      <c r="C8" s="8"/>
      <c r="D8" s="8"/>
      <c r="E8" s="8"/>
      <c r="F8" s="8"/>
      <c r="G8" s="8"/>
      <c r="H8" s="8"/>
      <c r="I8" s="8"/>
      <c r="J8" s="8"/>
      <c r="K8" s="8"/>
      <c r="L8" s="9"/>
      <c r="M8" s="9"/>
      <c r="N8" s="9"/>
      <c r="O8" s="9"/>
      <c r="P8" s="9"/>
    </row>
    <row r="9" spans="1:16" ht="18.75" x14ac:dyDescent="0.2">
      <c r="A9" s="256" t="str">
        <f>'1. паспорт местоположение'!A9:C9</f>
        <v>Акционерное общество "Россети Янтарь" ДЗО  ПАО "Россети"</v>
      </c>
      <c r="B9" s="256"/>
      <c r="C9" s="256"/>
      <c r="D9" s="256"/>
      <c r="E9" s="256"/>
      <c r="F9" s="256"/>
      <c r="G9" s="256"/>
      <c r="H9" s="256"/>
      <c r="I9" s="10"/>
      <c r="J9" s="10"/>
      <c r="K9" s="10"/>
      <c r="L9" s="10"/>
      <c r="M9" s="10"/>
      <c r="N9" s="10"/>
      <c r="O9" s="10"/>
      <c r="P9" s="10"/>
    </row>
    <row r="10" spans="1:16" x14ac:dyDescent="0.2">
      <c r="A10" s="253" t="s">
        <v>5</v>
      </c>
      <c r="B10" s="253"/>
      <c r="C10" s="253"/>
      <c r="D10" s="253"/>
      <c r="E10" s="253"/>
      <c r="F10" s="253"/>
      <c r="G10" s="253"/>
      <c r="H10" s="253"/>
      <c r="I10" s="11"/>
      <c r="J10" s="11"/>
      <c r="K10" s="11"/>
      <c r="L10" s="11"/>
      <c r="M10" s="11"/>
      <c r="N10" s="11"/>
      <c r="O10" s="11"/>
      <c r="P10" s="11"/>
    </row>
    <row r="11" spans="1:16" ht="18.75" x14ac:dyDescent="0.2">
      <c r="A11" s="8"/>
      <c r="B11" s="8"/>
      <c r="C11" s="8"/>
      <c r="D11" s="8"/>
      <c r="E11" s="8"/>
      <c r="F11" s="8"/>
      <c r="G11" s="8"/>
      <c r="H11" s="8"/>
      <c r="I11" s="8"/>
      <c r="J11" s="8"/>
      <c r="K11" s="8"/>
      <c r="L11" s="9"/>
      <c r="M11" s="9"/>
      <c r="N11" s="9"/>
      <c r="O11" s="9"/>
      <c r="P11" s="9"/>
    </row>
    <row r="12" spans="1:16" ht="18.75" x14ac:dyDescent="0.2">
      <c r="A12" s="256" t="str">
        <f>'1. паспорт местоположение'!A12:C12</f>
        <v>O_24-0794</v>
      </c>
      <c r="B12" s="256"/>
      <c r="C12" s="256"/>
      <c r="D12" s="256"/>
      <c r="E12" s="256"/>
      <c r="F12" s="256"/>
      <c r="G12" s="256"/>
      <c r="H12" s="256"/>
      <c r="I12" s="10"/>
      <c r="J12" s="10"/>
      <c r="K12" s="10"/>
      <c r="L12" s="10"/>
      <c r="M12" s="10"/>
      <c r="N12" s="10"/>
      <c r="O12" s="10"/>
      <c r="P12" s="10"/>
    </row>
    <row r="13" spans="1:16" x14ac:dyDescent="0.2">
      <c r="A13" s="253" t="s">
        <v>7</v>
      </c>
      <c r="B13" s="253"/>
      <c r="C13" s="253"/>
      <c r="D13" s="253"/>
      <c r="E13" s="253"/>
      <c r="F13" s="253"/>
      <c r="G13" s="253"/>
      <c r="H13" s="253"/>
      <c r="I13" s="11"/>
      <c r="J13" s="11"/>
      <c r="K13" s="11"/>
      <c r="L13" s="11"/>
      <c r="M13" s="11"/>
      <c r="N13" s="11"/>
      <c r="O13" s="11"/>
      <c r="P13" s="11"/>
    </row>
    <row r="14" spans="1:16" ht="18.75" x14ac:dyDescent="0.2">
      <c r="A14" s="12"/>
      <c r="B14" s="12"/>
      <c r="C14" s="12"/>
      <c r="D14" s="12"/>
      <c r="E14" s="12"/>
      <c r="F14" s="12"/>
      <c r="G14" s="12"/>
      <c r="H14" s="12"/>
      <c r="I14" s="12"/>
      <c r="J14" s="12"/>
      <c r="K14" s="12"/>
      <c r="L14" s="12"/>
      <c r="M14" s="12"/>
      <c r="N14" s="12"/>
      <c r="O14" s="12"/>
      <c r="P14" s="12"/>
    </row>
    <row r="15" spans="1:16" ht="43.5" customHeight="1" x14ac:dyDescent="0.2">
      <c r="A15" s="255" t="str">
        <f>'1. паспорт местоположение'!A15:C15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55"/>
      <c r="C15" s="255"/>
      <c r="D15" s="255"/>
      <c r="E15" s="255"/>
      <c r="F15" s="255"/>
      <c r="G15" s="255"/>
      <c r="H15" s="255"/>
      <c r="I15" s="10"/>
      <c r="J15" s="10"/>
      <c r="K15" s="10"/>
      <c r="L15" s="10"/>
      <c r="M15" s="10"/>
      <c r="N15" s="10"/>
      <c r="O15" s="10"/>
      <c r="P15" s="10"/>
    </row>
    <row r="16" spans="1:16" x14ac:dyDescent="0.2">
      <c r="A16" s="253" t="s">
        <v>9</v>
      </c>
      <c r="B16" s="253"/>
      <c r="C16" s="253"/>
      <c r="D16" s="253"/>
      <c r="E16" s="253"/>
      <c r="F16" s="253"/>
      <c r="G16" s="253"/>
      <c r="H16" s="253"/>
      <c r="I16" s="11"/>
      <c r="J16" s="11"/>
      <c r="K16" s="11"/>
      <c r="L16" s="11"/>
      <c r="M16" s="11"/>
      <c r="N16" s="11"/>
      <c r="O16" s="11"/>
      <c r="P16" s="11"/>
    </row>
    <row r="17" spans="1:16" ht="18.75" x14ac:dyDescent="0.2">
      <c r="A17" s="12"/>
      <c r="B17" s="12"/>
      <c r="C17" s="12"/>
      <c r="D17" s="12"/>
      <c r="E17" s="12"/>
      <c r="F17" s="12"/>
      <c r="G17" s="12"/>
      <c r="H17" s="12"/>
      <c r="I17" s="12"/>
      <c r="J17" s="12"/>
      <c r="K17" s="12"/>
      <c r="L17" s="12"/>
      <c r="M17" s="12"/>
      <c r="N17" s="12"/>
      <c r="O17" s="12"/>
      <c r="P17" s="12"/>
    </row>
    <row r="18" spans="1:16" ht="18.75" x14ac:dyDescent="0.2">
      <c r="A18" s="256" t="s">
        <v>252</v>
      </c>
      <c r="B18" s="256"/>
      <c r="C18" s="256"/>
      <c r="D18" s="256"/>
      <c r="E18" s="256"/>
      <c r="F18" s="256"/>
      <c r="G18" s="256"/>
      <c r="H18" s="256"/>
      <c r="I18" s="14"/>
      <c r="J18" s="14"/>
      <c r="K18" s="14"/>
      <c r="L18" s="14"/>
      <c r="M18" s="14"/>
      <c r="N18" s="14"/>
      <c r="O18" s="14"/>
      <c r="P18" s="14"/>
    </row>
    <row r="19" spans="1:16" x14ac:dyDescent="0.2">
      <c r="A19" s="82"/>
    </row>
    <row r="20" spans="1:16" x14ac:dyDescent="0.2">
      <c r="A20" s="82"/>
    </row>
    <row r="21" spans="1:16" x14ac:dyDescent="0.2">
      <c r="A21" s="82"/>
    </row>
    <row r="22" spans="1:16" x14ac:dyDescent="0.2">
      <c r="A22" s="82"/>
    </row>
    <row r="23" spans="1:16" x14ac:dyDescent="0.2">
      <c r="D23" s="83"/>
    </row>
    <row r="24" spans="1:16" x14ac:dyDescent="0.2">
      <c r="A24" s="84" t="s">
        <v>253</v>
      </c>
      <c r="B24" s="85" t="s">
        <v>254</v>
      </c>
      <c r="D24" s="86"/>
      <c r="E24" s="87"/>
      <c r="F24" s="87"/>
      <c r="G24" s="87"/>
      <c r="H24" s="87"/>
    </row>
    <row r="25" spans="1:16" x14ac:dyDescent="0.2">
      <c r="A25" s="88" t="s">
        <v>255</v>
      </c>
      <c r="B25" s="89">
        <f>'6.2. Паспорт фин осв ввод'!D30*1000000</f>
        <v>6548531.3399999999</v>
      </c>
    </row>
    <row r="26" spans="1:16" x14ac:dyDescent="0.2">
      <c r="A26" s="90" t="s">
        <v>256</v>
      </c>
      <c r="B26" s="91">
        <v>0</v>
      </c>
    </row>
    <row r="27" spans="1:16" x14ac:dyDescent="0.2">
      <c r="A27" s="90" t="s">
        <v>257</v>
      </c>
      <c r="B27" s="91">
        <v>10</v>
      </c>
      <c r="D27" s="83" t="s">
        <v>258</v>
      </c>
    </row>
    <row r="28" spans="1:16" ht="16.149999999999999" customHeight="1" x14ac:dyDescent="0.2">
      <c r="A28" s="92" t="s">
        <v>259</v>
      </c>
      <c r="B28" s="93">
        <v>1</v>
      </c>
      <c r="D28" s="293" t="s">
        <v>260</v>
      </c>
      <c r="E28" s="294"/>
      <c r="F28" s="295"/>
      <c r="G28" s="296">
        <f t="shared" ref="G28:G29" si="0">IF(SUM(B89:L89)=0,"не окупается",SUM(B89:L89))</f>
        <v>1.3419014062629517</v>
      </c>
      <c r="H28" s="297"/>
    </row>
    <row r="29" spans="1:16" ht="15.6" customHeight="1" x14ac:dyDescent="0.2">
      <c r="A29" s="88" t="s">
        <v>261</v>
      </c>
      <c r="B29" s="89">
        <f>B25*0.01</f>
        <v>65485.313399999999</v>
      </c>
      <c r="D29" s="293" t="s">
        <v>262</v>
      </c>
      <c r="E29" s="294"/>
      <c r="F29" s="295"/>
      <c r="G29" s="296">
        <f t="shared" si="0"/>
        <v>1.2344710323801511</v>
      </c>
      <c r="H29" s="297"/>
    </row>
    <row r="30" spans="1:16" ht="27.6" customHeight="1" x14ac:dyDescent="0.2">
      <c r="A30" s="90" t="s">
        <v>263</v>
      </c>
      <c r="B30" s="91">
        <v>1</v>
      </c>
      <c r="D30" s="293" t="s">
        <v>264</v>
      </c>
      <c r="E30" s="294"/>
      <c r="F30" s="295"/>
      <c r="G30" s="298">
        <f>L87</f>
        <v>17536534.833662536</v>
      </c>
      <c r="H30" s="299"/>
    </row>
    <row r="31" spans="1:16" x14ac:dyDescent="0.2">
      <c r="A31" s="90" t="s">
        <v>265</v>
      </c>
      <c r="B31" s="91">
        <v>1</v>
      </c>
      <c r="D31" s="300"/>
      <c r="E31" s="301"/>
      <c r="F31" s="302"/>
      <c r="G31" s="300"/>
      <c r="H31" s="302"/>
    </row>
    <row r="32" spans="1:16" x14ac:dyDescent="0.2">
      <c r="A32" s="90" t="s">
        <v>266</v>
      </c>
      <c r="B32" s="91"/>
    </row>
    <row r="33" spans="1:16" x14ac:dyDescent="0.2">
      <c r="A33" s="90" t="s">
        <v>267</v>
      </c>
      <c r="B33" s="91"/>
    </row>
    <row r="34" spans="1:16" x14ac:dyDescent="0.2">
      <c r="A34" s="90" t="s">
        <v>268</v>
      </c>
      <c r="B34" s="91"/>
    </row>
    <row r="35" spans="1:16" x14ac:dyDescent="0.2">
      <c r="A35" s="94"/>
      <c r="B35" s="91"/>
    </row>
    <row r="36" spans="1:16" x14ac:dyDescent="0.2">
      <c r="A36" s="92" t="s">
        <v>269</v>
      </c>
      <c r="B36" s="95">
        <v>0.2</v>
      </c>
    </row>
    <row r="37" spans="1:16" x14ac:dyDescent="0.2">
      <c r="A37" s="88" t="s">
        <v>270</v>
      </c>
      <c r="B37" s="89">
        <v>0</v>
      </c>
    </row>
    <row r="38" spans="1:16" x14ac:dyDescent="0.2">
      <c r="A38" s="90" t="s">
        <v>271</v>
      </c>
      <c r="B38" s="91"/>
    </row>
    <row r="39" spans="1:16" x14ac:dyDescent="0.2">
      <c r="A39" s="94" t="s">
        <v>272</v>
      </c>
      <c r="B39" s="96"/>
    </row>
    <row r="40" spans="1:16" x14ac:dyDescent="0.2">
      <c r="A40" s="97" t="s">
        <v>273</v>
      </c>
      <c r="B40" s="98">
        <v>1</v>
      </c>
    </row>
    <row r="41" spans="1:16" x14ac:dyDescent="0.2">
      <c r="A41" s="99" t="s">
        <v>274</v>
      </c>
      <c r="B41" s="100"/>
    </row>
    <row r="42" spans="1:16" x14ac:dyDescent="0.2">
      <c r="A42" s="99" t="s">
        <v>275</v>
      </c>
      <c r="B42" s="101"/>
    </row>
    <row r="43" spans="1:16" x14ac:dyDescent="0.2">
      <c r="A43" s="99" t="s">
        <v>276</v>
      </c>
      <c r="B43" s="101">
        <v>0</v>
      </c>
    </row>
    <row r="44" spans="1:16" x14ac:dyDescent="0.2">
      <c r="A44" s="99" t="s">
        <v>277</v>
      </c>
      <c r="B44" s="101">
        <v>0.1371</v>
      </c>
    </row>
    <row r="45" spans="1:16" ht="36" customHeight="1" x14ac:dyDescent="0.2">
      <c r="A45" s="99" t="s">
        <v>278</v>
      </c>
      <c r="B45" s="101">
        <v>1</v>
      </c>
    </row>
    <row r="46" spans="1:16" x14ac:dyDescent="0.2">
      <c r="A46" s="102" t="s">
        <v>279</v>
      </c>
      <c r="B46" s="103">
        <f>B45*B44+B43*B42*(1-B36)</f>
        <v>0.1371</v>
      </c>
    </row>
    <row r="47" spans="1:16" x14ac:dyDescent="0.2">
      <c r="A47" s="104" t="s">
        <v>280</v>
      </c>
      <c r="B47" s="105">
        <f>B58</f>
        <v>1</v>
      </c>
      <c r="C47" s="105">
        <f t="shared" ref="C47:P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c r="M47" s="105">
        <f t="shared" si="1"/>
        <v>12</v>
      </c>
      <c r="N47" s="105">
        <f t="shared" si="1"/>
        <v>13</v>
      </c>
      <c r="O47" s="105">
        <f t="shared" si="1"/>
        <v>14</v>
      </c>
      <c r="P47" s="105">
        <f t="shared" si="1"/>
        <v>15</v>
      </c>
    </row>
    <row r="48" spans="1:16" x14ac:dyDescent="0.2">
      <c r="A48" s="106" t="s">
        <v>281</v>
      </c>
      <c r="B48" s="107">
        <f t="shared" ref="B48:B49" si="2">H101</f>
        <v>7.3999999999999996E-2</v>
      </c>
      <c r="C48" s="107">
        <f t="shared" ref="C48:P49" si="3">I101</f>
        <v>5.5E-2</v>
      </c>
      <c r="D48" s="107">
        <f t="shared" si="3"/>
        <v>4.1000000000000002E-2</v>
      </c>
      <c r="E48" s="107">
        <f t="shared" si="3"/>
        <v>4.1000000000000002E-2</v>
      </c>
      <c r="F48" s="107">
        <f t="shared" si="3"/>
        <v>4.1000000000000002E-2</v>
      </c>
      <c r="G48" s="107">
        <f t="shared" si="3"/>
        <v>4.1000000000000002E-2</v>
      </c>
      <c r="H48" s="107">
        <f t="shared" si="3"/>
        <v>4.1000000000000002E-2</v>
      </c>
      <c r="I48" s="107">
        <f t="shared" si="3"/>
        <v>4.1000000000000002E-2</v>
      </c>
      <c r="J48" s="107">
        <f t="shared" si="3"/>
        <v>4.1000000000000002E-2</v>
      </c>
      <c r="K48" s="107">
        <f t="shared" si="3"/>
        <v>4.1000000000000002E-2</v>
      </c>
      <c r="L48" s="107">
        <f t="shared" si="3"/>
        <v>4.1000000000000002E-2</v>
      </c>
      <c r="M48" s="107">
        <f t="shared" si="3"/>
        <v>4.1000000000000002E-2</v>
      </c>
      <c r="N48" s="107">
        <f t="shared" si="3"/>
        <v>4.1000000000000002E-2</v>
      </c>
      <c r="O48" s="107">
        <f t="shared" si="3"/>
        <v>4.1000000000000002E-2</v>
      </c>
      <c r="P48" s="107">
        <f t="shared" si="3"/>
        <v>4.1000000000000002E-2</v>
      </c>
    </row>
    <row r="49" spans="1:16" x14ac:dyDescent="0.2">
      <c r="A49" s="106" t="s">
        <v>282</v>
      </c>
      <c r="B49" s="107">
        <f t="shared" si="2"/>
        <v>7.3999999999999996E-2</v>
      </c>
      <c r="C49" s="107">
        <f t="shared" si="3"/>
        <v>0.13307000000000002</v>
      </c>
      <c r="D49" s="107">
        <f t="shared" si="3"/>
        <v>0.17952586999999998</v>
      </c>
      <c r="E49" s="107">
        <f t="shared" si="3"/>
        <v>0.22788643066999992</v>
      </c>
      <c r="F49" s="107">
        <f t="shared" si="3"/>
        <v>0.27822977432746976</v>
      </c>
      <c r="G49" s="107">
        <f t="shared" si="3"/>
        <v>0.33063719507489586</v>
      </c>
      <c r="H49" s="107">
        <f t="shared" si="3"/>
        <v>0.38519332007296647</v>
      </c>
      <c r="I49" s="107">
        <f t="shared" si="3"/>
        <v>0.44198624619595805</v>
      </c>
      <c r="J49" s="107">
        <f t="shared" si="3"/>
        <v>0.50110768228999225</v>
      </c>
      <c r="K49" s="107">
        <f t="shared" si="3"/>
        <v>0.56265309726388191</v>
      </c>
      <c r="L49" s="107">
        <f t="shared" si="3"/>
        <v>0.62672187425170089</v>
      </c>
      <c r="M49" s="107">
        <f t="shared" si="3"/>
        <v>0.69341747109602059</v>
      </c>
      <c r="N49" s="107">
        <f t="shared" si="3"/>
        <v>0.76284758741095726</v>
      </c>
      <c r="O49" s="107">
        <f t="shared" si="3"/>
        <v>0.83512433849480638</v>
      </c>
      <c r="P49" s="107">
        <f t="shared" si="3"/>
        <v>0.91036443637309339</v>
      </c>
    </row>
    <row r="50" spans="1:16" x14ac:dyDescent="0.2">
      <c r="A50" s="108" t="s">
        <v>283</v>
      </c>
      <c r="B50" s="109">
        <v>4000000</v>
      </c>
      <c r="C50" s="109">
        <v>5000000</v>
      </c>
      <c r="D50" s="109">
        <v>4000000</v>
      </c>
      <c r="E50" s="109">
        <v>7000000</v>
      </c>
      <c r="F50" s="109">
        <v>4000000</v>
      </c>
      <c r="G50" s="109">
        <v>4000000</v>
      </c>
      <c r="H50" s="109">
        <v>4000000</v>
      </c>
      <c r="I50" s="109">
        <v>4000000</v>
      </c>
      <c r="J50" s="109">
        <v>4000000</v>
      </c>
      <c r="K50" s="109">
        <v>4000000</v>
      </c>
      <c r="L50" s="109">
        <v>4000000</v>
      </c>
      <c r="M50" s="109">
        <v>4000000</v>
      </c>
      <c r="N50" s="109">
        <v>4000000</v>
      </c>
      <c r="O50" s="109">
        <v>4000000</v>
      </c>
      <c r="P50" s="109">
        <v>4000000</v>
      </c>
    </row>
    <row r="52" spans="1:16" x14ac:dyDescent="0.2">
      <c r="A52" s="110" t="s">
        <v>284</v>
      </c>
      <c r="B52" s="105">
        <f>B58</f>
        <v>1</v>
      </c>
      <c r="C52" s="105">
        <f t="shared" ref="C52:P52" si="4">C58</f>
        <v>2</v>
      </c>
      <c r="D52" s="105">
        <f t="shared" si="4"/>
        <v>3</v>
      </c>
      <c r="E52" s="105">
        <f t="shared" si="4"/>
        <v>4</v>
      </c>
      <c r="F52" s="105">
        <f t="shared" si="4"/>
        <v>5</v>
      </c>
      <c r="G52" s="105">
        <f t="shared" si="4"/>
        <v>6</v>
      </c>
      <c r="H52" s="105">
        <f t="shared" si="4"/>
        <v>7</v>
      </c>
      <c r="I52" s="105">
        <f t="shared" si="4"/>
        <v>8</v>
      </c>
      <c r="J52" s="105">
        <f t="shared" si="4"/>
        <v>9</v>
      </c>
      <c r="K52" s="105">
        <f t="shared" si="4"/>
        <v>10</v>
      </c>
      <c r="L52" s="105">
        <f t="shared" si="4"/>
        <v>11</v>
      </c>
      <c r="M52" s="105">
        <f t="shared" si="4"/>
        <v>12</v>
      </c>
      <c r="N52" s="105">
        <f t="shared" si="4"/>
        <v>13</v>
      </c>
      <c r="O52" s="105">
        <f t="shared" si="4"/>
        <v>14</v>
      </c>
      <c r="P52" s="105">
        <f t="shared" si="4"/>
        <v>15</v>
      </c>
    </row>
    <row r="53" spans="1:16" x14ac:dyDescent="0.2">
      <c r="A53" s="106" t="s">
        <v>285</v>
      </c>
      <c r="B53" s="111">
        <v>0</v>
      </c>
      <c r="C53" s="111">
        <f t="shared" ref="C53:P53" si="5">B53+B54-B55</f>
        <v>0</v>
      </c>
      <c r="D53" s="111">
        <f t="shared" si="5"/>
        <v>0</v>
      </c>
      <c r="E53" s="111">
        <f t="shared" si="5"/>
        <v>0</v>
      </c>
      <c r="F53" s="111">
        <f t="shared" si="5"/>
        <v>0</v>
      </c>
      <c r="G53" s="111">
        <f t="shared" si="5"/>
        <v>0</v>
      </c>
      <c r="H53" s="111">
        <f t="shared" si="5"/>
        <v>0</v>
      </c>
      <c r="I53" s="111">
        <f t="shared" si="5"/>
        <v>0</v>
      </c>
      <c r="J53" s="111">
        <f t="shared" si="5"/>
        <v>0</v>
      </c>
      <c r="K53" s="111">
        <f t="shared" si="5"/>
        <v>0</v>
      </c>
      <c r="L53" s="111">
        <f t="shared" si="5"/>
        <v>0</v>
      </c>
      <c r="M53" s="111">
        <f t="shared" si="5"/>
        <v>0</v>
      </c>
      <c r="N53" s="111">
        <f t="shared" si="5"/>
        <v>0</v>
      </c>
      <c r="O53" s="111">
        <f t="shared" si="5"/>
        <v>0</v>
      </c>
      <c r="P53" s="111">
        <f t="shared" si="5"/>
        <v>0</v>
      </c>
    </row>
    <row r="54" spans="1:16" x14ac:dyDescent="0.2">
      <c r="A54" s="106" t="s">
        <v>286</v>
      </c>
      <c r="B54" s="111">
        <f>B25*B28*B43*1.18</f>
        <v>0</v>
      </c>
      <c r="C54" s="111">
        <v>0</v>
      </c>
      <c r="D54" s="111">
        <v>0</v>
      </c>
      <c r="E54" s="111">
        <v>0</v>
      </c>
      <c r="F54" s="111">
        <v>0</v>
      </c>
      <c r="G54" s="111">
        <v>0</v>
      </c>
      <c r="H54" s="111">
        <v>0</v>
      </c>
      <c r="I54" s="111">
        <v>0</v>
      </c>
      <c r="J54" s="111">
        <v>0</v>
      </c>
      <c r="K54" s="111">
        <v>0</v>
      </c>
      <c r="L54" s="111">
        <v>0</v>
      </c>
      <c r="M54" s="111">
        <v>0</v>
      </c>
      <c r="N54" s="111">
        <v>0</v>
      </c>
      <c r="O54" s="111">
        <v>0</v>
      </c>
      <c r="P54" s="111">
        <v>0</v>
      </c>
    </row>
    <row r="55" spans="1:16" x14ac:dyDescent="0.2">
      <c r="A55" s="106" t="s">
        <v>287</v>
      </c>
      <c r="B55" s="111">
        <f>$B$54/$B$40</f>
        <v>0</v>
      </c>
      <c r="C55" s="111">
        <f t="shared" ref="C55:P55" si="6">IF(ROUND(C53,1)=0,0,B55+C54/$B$40)</f>
        <v>0</v>
      </c>
      <c r="D55" s="111">
        <f t="shared" si="6"/>
        <v>0</v>
      </c>
      <c r="E55" s="111">
        <f t="shared" si="6"/>
        <v>0</v>
      </c>
      <c r="F55" s="111">
        <f t="shared" si="6"/>
        <v>0</v>
      </c>
      <c r="G55" s="111">
        <f t="shared" si="6"/>
        <v>0</v>
      </c>
      <c r="H55" s="111">
        <f t="shared" si="6"/>
        <v>0</v>
      </c>
      <c r="I55" s="111">
        <f t="shared" si="6"/>
        <v>0</v>
      </c>
      <c r="J55" s="111">
        <f t="shared" si="6"/>
        <v>0</v>
      </c>
      <c r="K55" s="111">
        <f t="shared" si="6"/>
        <v>0</v>
      </c>
      <c r="L55" s="111">
        <f t="shared" si="6"/>
        <v>0</v>
      </c>
      <c r="M55" s="111">
        <f t="shared" si="6"/>
        <v>0</v>
      </c>
      <c r="N55" s="111">
        <f t="shared" si="6"/>
        <v>0</v>
      </c>
      <c r="O55" s="111">
        <f t="shared" si="6"/>
        <v>0</v>
      </c>
      <c r="P55" s="111">
        <f t="shared" si="6"/>
        <v>0</v>
      </c>
    </row>
    <row r="56" spans="1:16" x14ac:dyDescent="0.2">
      <c r="A56" s="108" t="s">
        <v>288</v>
      </c>
      <c r="B56" s="109">
        <f t="shared" ref="B56:P56" si="7">AVERAGE(SUM(B53:B54),(SUM(B53:B54)-B55))*$B$42</f>
        <v>0</v>
      </c>
      <c r="C56" s="109">
        <f t="shared" si="7"/>
        <v>0</v>
      </c>
      <c r="D56" s="109">
        <f t="shared" si="7"/>
        <v>0</v>
      </c>
      <c r="E56" s="109">
        <f t="shared" si="7"/>
        <v>0</v>
      </c>
      <c r="F56" s="109">
        <f t="shared" si="7"/>
        <v>0</v>
      </c>
      <c r="G56" s="109">
        <f t="shared" si="7"/>
        <v>0</v>
      </c>
      <c r="H56" s="109">
        <f t="shared" si="7"/>
        <v>0</v>
      </c>
      <c r="I56" s="109">
        <f t="shared" si="7"/>
        <v>0</v>
      </c>
      <c r="J56" s="109">
        <f t="shared" si="7"/>
        <v>0</v>
      </c>
      <c r="K56" s="109">
        <f t="shared" si="7"/>
        <v>0</v>
      </c>
      <c r="L56" s="109">
        <f t="shared" si="7"/>
        <v>0</v>
      </c>
      <c r="M56" s="109">
        <f t="shared" si="7"/>
        <v>0</v>
      </c>
      <c r="N56" s="109">
        <f t="shared" si="7"/>
        <v>0</v>
      </c>
      <c r="O56" s="109">
        <f t="shared" si="7"/>
        <v>0</v>
      </c>
      <c r="P56" s="109">
        <f t="shared" si="7"/>
        <v>0</v>
      </c>
    </row>
    <row r="57" spans="1:16" x14ac:dyDescent="0.2">
      <c r="B57" s="112"/>
      <c r="C57" s="112"/>
      <c r="D57" s="112"/>
      <c r="E57" s="112"/>
      <c r="F57" s="112"/>
      <c r="G57" s="112"/>
      <c r="H57" s="112"/>
      <c r="I57" s="112"/>
      <c r="J57" s="112"/>
      <c r="K57" s="112"/>
      <c r="L57" s="112"/>
      <c r="M57" s="112"/>
      <c r="N57" s="112"/>
      <c r="O57" s="112"/>
      <c r="P57" s="112"/>
    </row>
    <row r="58" spans="1:16" x14ac:dyDescent="0.2">
      <c r="A58" s="110" t="s">
        <v>289</v>
      </c>
      <c r="B58" s="105">
        <v>1</v>
      </c>
      <c r="C58" s="105">
        <f>B58+1</f>
        <v>2</v>
      </c>
      <c r="D58" s="105">
        <f t="shared" ref="D58:P58" si="8">C58+1</f>
        <v>3</v>
      </c>
      <c r="E58" s="105">
        <f t="shared" si="8"/>
        <v>4</v>
      </c>
      <c r="F58" s="105">
        <f t="shared" si="8"/>
        <v>5</v>
      </c>
      <c r="G58" s="105">
        <f t="shared" si="8"/>
        <v>6</v>
      </c>
      <c r="H58" s="105">
        <f t="shared" si="8"/>
        <v>7</v>
      </c>
      <c r="I58" s="105">
        <f t="shared" si="8"/>
        <v>8</v>
      </c>
      <c r="J58" s="105">
        <f t="shared" si="8"/>
        <v>9</v>
      </c>
      <c r="K58" s="105">
        <f t="shared" si="8"/>
        <v>10</v>
      </c>
      <c r="L58" s="105">
        <f t="shared" si="8"/>
        <v>11</v>
      </c>
      <c r="M58" s="105">
        <f t="shared" si="8"/>
        <v>12</v>
      </c>
      <c r="N58" s="105">
        <f t="shared" si="8"/>
        <v>13</v>
      </c>
      <c r="O58" s="105">
        <f t="shared" si="8"/>
        <v>14</v>
      </c>
      <c r="P58" s="105">
        <f t="shared" si="8"/>
        <v>15</v>
      </c>
    </row>
    <row r="59" spans="1:16" ht="14.25" x14ac:dyDescent="0.2">
      <c r="A59" s="113" t="s">
        <v>290</v>
      </c>
      <c r="B59" s="114">
        <f t="shared" ref="B59:P59" si="9">B50*$B$28</f>
        <v>4000000</v>
      </c>
      <c r="C59" s="114">
        <f t="shared" si="9"/>
        <v>5000000</v>
      </c>
      <c r="D59" s="114">
        <f t="shared" si="9"/>
        <v>4000000</v>
      </c>
      <c r="E59" s="114">
        <f t="shared" si="9"/>
        <v>7000000</v>
      </c>
      <c r="F59" s="114">
        <f t="shared" si="9"/>
        <v>4000000</v>
      </c>
      <c r="G59" s="114">
        <f t="shared" si="9"/>
        <v>4000000</v>
      </c>
      <c r="H59" s="114">
        <f t="shared" si="9"/>
        <v>4000000</v>
      </c>
      <c r="I59" s="114">
        <f t="shared" si="9"/>
        <v>4000000</v>
      </c>
      <c r="J59" s="114">
        <f t="shared" si="9"/>
        <v>4000000</v>
      </c>
      <c r="K59" s="114">
        <f t="shared" si="9"/>
        <v>4000000</v>
      </c>
      <c r="L59" s="114">
        <f t="shared" si="9"/>
        <v>4000000</v>
      </c>
      <c r="M59" s="114">
        <f t="shared" si="9"/>
        <v>4000000</v>
      </c>
      <c r="N59" s="114">
        <f t="shared" si="9"/>
        <v>4000000</v>
      </c>
      <c r="O59" s="114">
        <f t="shared" si="9"/>
        <v>4000000</v>
      </c>
      <c r="P59" s="114">
        <f t="shared" si="9"/>
        <v>4000000</v>
      </c>
    </row>
    <row r="60" spans="1:16" x14ac:dyDescent="0.2">
      <c r="A60" s="106" t="s">
        <v>291</v>
      </c>
      <c r="B60" s="111">
        <f t="shared" ref="B60:P60" si="10">SUM(B61:B65)</f>
        <v>0</v>
      </c>
      <c r="C60" s="111">
        <f t="shared" si="10"/>
        <v>-45824.190613341001</v>
      </c>
      <c r="D60" s="111">
        <f>SUM(D61:D65)</f>
        <v>-47702.98242848798</v>
      </c>
      <c r="E60" s="111">
        <f t="shared" si="10"/>
        <v>-49658.804708055985</v>
      </c>
      <c r="F60" s="111">
        <f t="shared" si="10"/>
        <v>-51694.815701086278</v>
      </c>
      <c r="G60" s="111">
        <f t="shared" si="10"/>
        <v>-87137.193741176496</v>
      </c>
      <c r="H60" s="111">
        <f t="shared" si="10"/>
        <v>-90709.818684564714</v>
      </c>
      <c r="I60" s="111">
        <f t="shared" si="10"/>
        <v>-94428.921250631873</v>
      </c>
      <c r="J60" s="111">
        <f t="shared" si="10"/>
        <v>-98300.507021907775</v>
      </c>
      <c r="K60" s="111">
        <f t="shared" si="10"/>
        <v>-102330.82780980598</v>
      </c>
      <c r="L60" s="111">
        <f t="shared" si="10"/>
        <v>-106526.39175000803</v>
      </c>
      <c r="M60" s="111">
        <f t="shared" si="10"/>
        <v>-110893.97381175835</v>
      </c>
      <c r="N60" s="111">
        <f t="shared" si="10"/>
        <v>-115440.62673804043</v>
      </c>
      <c r="O60" s="111">
        <f t="shared" si="10"/>
        <v>-120173.69243430007</v>
      </c>
      <c r="P60" s="111">
        <f t="shared" si="10"/>
        <v>-125100.81382410637</v>
      </c>
    </row>
    <row r="61" spans="1:16" x14ac:dyDescent="0.2">
      <c r="A61" s="115" t="s">
        <v>292</v>
      </c>
      <c r="B61" s="111"/>
      <c r="C61" s="111">
        <f>-IF(C$47&lt;=$B$30,0,-B81*0.01*(1+C$49)*$B$28)</f>
        <v>-45824.190613341001</v>
      </c>
      <c r="D61" s="111">
        <f>-IF(D$47&lt;=$B$30,0,-(B81+C81)*0.01*(1+D$49)*$B$28)</f>
        <v>-47702.98242848798</v>
      </c>
      <c r="E61" s="111">
        <f>-IF(E$47&lt;=$B$30,0,-(B81+C81+D81)*0.01*(1+E$49)*$B$28)</f>
        <v>-49658.804708055985</v>
      </c>
      <c r="F61" s="111">
        <f>-IF(F$47&lt;=$B$30,0,-(B81+C81+D81+E81)*0.01*(1+F$49)*$B$28)</f>
        <v>-51694.815701086278</v>
      </c>
      <c r="G61" s="111">
        <f t="shared" ref="G61:P61" si="11">-IF(G$47&lt;=$B$30,0,$B$29*(1+G$49)*$B$28)</f>
        <v>-87137.193741176496</v>
      </c>
      <c r="H61" s="111">
        <f t="shared" si="11"/>
        <v>-90709.818684564714</v>
      </c>
      <c r="I61" s="111">
        <f t="shared" si="11"/>
        <v>-94428.921250631873</v>
      </c>
      <c r="J61" s="111">
        <f t="shared" si="11"/>
        <v>-98300.507021907775</v>
      </c>
      <c r="K61" s="111">
        <f t="shared" si="11"/>
        <v>-102330.82780980598</v>
      </c>
      <c r="L61" s="111">
        <f t="shared" si="11"/>
        <v>-106526.39175000803</v>
      </c>
      <c r="M61" s="111">
        <f t="shared" si="11"/>
        <v>-110893.97381175835</v>
      </c>
      <c r="N61" s="111">
        <f t="shared" si="11"/>
        <v>-115440.62673804043</v>
      </c>
      <c r="O61" s="111">
        <f t="shared" si="11"/>
        <v>-120173.69243430007</v>
      </c>
      <c r="P61" s="111">
        <f t="shared" si="11"/>
        <v>-125100.81382410637</v>
      </c>
    </row>
    <row r="62" spans="1:16" x14ac:dyDescent="0.2">
      <c r="A62" s="115" t="str">
        <f>A32</f>
        <v>Прочие расходы при эксплуатации объекта, руб. без НДС</v>
      </c>
      <c r="B62" s="111"/>
      <c r="C62" s="111"/>
      <c r="D62" s="111"/>
      <c r="E62" s="111"/>
      <c r="F62" s="111"/>
      <c r="G62" s="111"/>
      <c r="H62" s="111"/>
      <c r="I62" s="111"/>
      <c r="J62" s="111"/>
      <c r="K62" s="111"/>
      <c r="L62" s="111"/>
      <c r="M62" s="111"/>
      <c r="N62" s="111"/>
      <c r="O62" s="111"/>
      <c r="P62" s="111"/>
    </row>
    <row r="63" spans="1:16" x14ac:dyDescent="0.2">
      <c r="A63" s="115" t="s">
        <v>270</v>
      </c>
      <c r="B63" s="111"/>
      <c r="C63" s="111"/>
      <c r="D63" s="111"/>
      <c r="E63" s="111"/>
      <c r="F63" s="111"/>
      <c r="G63" s="111"/>
      <c r="H63" s="111"/>
      <c r="I63" s="111"/>
      <c r="J63" s="111"/>
      <c r="K63" s="111"/>
      <c r="L63" s="111"/>
      <c r="M63" s="111"/>
      <c r="N63" s="111"/>
      <c r="O63" s="111"/>
      <c r="P63" s="111"/>
    </row>
    <row r="64" spans="1:16" x14ac:dyDescent="0.2">
      <c r="A64" s="115" t="s">
        <v>270</v>
      </c>
      <c r="B64" s="111"/>
      <c r="C64" s="111"/>
      <c r="D64" s="111"/>
      <c r="E64" s="111"/>
      <c r="F64" s="111"/>
      <c r="G64" s="111"/>
      <c r="H64" s="111"/>
      <c r="I64" s="111"/>
      <c r="J64" s="111"/>
      <c r="K64" s="111"/>
      <c r="L64" s="111"/>
      <c r="M64" s="111"/>
      <c r="N64" s="111"/>
      <c r="O64" s="111"/>
      <c r="P64" s="111"/>
    </row>
    <row r="65" spans="1:16" ht="31.5" x14ac:dyDescent="0.2">
      <c r="A65" s="115" t="s">
        <v>293</v>
      </c>
      <c r="B65" s="111"/>
      <c r="C65" s="111"/>
      <c r="D65" s="111"/>
      <c r="E65" s="111"/>
      <c r="F65" s="111"/>
      <c r="G65" s="111"/>
      <c r="H65" s="111"/>
      <c r="I65" s="111"/>
      <c r="J65" s="111"/>
      <c r="K65" s="111"/>
      <c r="L65" s="111"/>
      <c r="M65" s="111"/>
      <c r="N65" s="111"/>
      <c r="O65" s="111"/>
      <c r="P65" s="111"/>
    </row>
    <row r="66" spans="1:16" ht="28.5" x14ac:dyDescent="0.2">
      <c r="A66" s="116" t="s">
        <v>294</v>
      </c>
      <c r="B66" s="114">
        <f t="shared" ref="B66:P66" si="12">B59+B60</f>
        <v>4000000</v>
      </c>
      <c r="C66" s="114">
        <f t="shared" si="12"/>
        <v>4954175.8093866594</v>
      </c>
      <c r="D66" s="114">
        <f t="shared" si="12"/>
        <v>3952297.0175715121</v>
      </c>
      <c r="E66" s="114">
        <f t="shared" si="12"/>
        <v>6950341.1952919438</v>
      </c>
      <c r="F66" s="114">
        <f t="shared" si="12"/>
        <v>3948305.1842989139</v>
      </c>
      <c r="G66" s="114">
        <f t="shared" si="12"/>
        <v>3912862.8062588237</v>
      </c>
      <c r="H66" s="114">
        <f t="shared" si="12"/>
        <v>3909290.1813154351</v>
      </c>
      <c r="I66" s="114">
        <f t="shared" si="12"/>
        <v>3905571.078749368</v>
      </c>
      <c r="J66" s="114">
        <f t="shared" si="12"/>
        <v>3901699.4929780923</v>
      </c>
      <c r="K66" s="114">
        <f t="shared" si="12"/>
        <v>3897669.172190194</v>
      </c>
      <c r="L66" s="114">
        <f t="shared" si="12"/>
        <v>3893473.6082499921</v>
      </c>
      <c r="M66" s="114">
        <f t="shared" si="12"/>
        <v>3889106.0261882418</v>
      </c>
      <c r="N66" s="114">
        <f t="shared" si="12"/>
        <v>3884559.3732619598</v>
      </c>
      <c r="O66" s="114">
        <f t="shared" si="12"/>
        <v>3879826.3075656998</v>
      </c>
      <c r="P66" s="114">
        <f t="shared" si="12"/>
        <v>3874899.1861758935</v>
      </c>
    </row>
    <row r="67" spans="1:16" x14ac:dyDescent="0.2">
      <c r="A67" s="115" t="s">
        <v>295</v>
      </c>
      <c r="C67" s="111">
        <f>-$B$25*$B$28/$B$27</f>
        <v>-654853.13399999996</v>
      </c>
      <c r="D67" s="111">
        <f>(B81+C81)*$B$28/$B$27</f>
        <v>-404425.06300000002</v>
      </c>
      <c r="E67" s="111">
        <f>(B81+C81+D81)*$B$28/$B$27</f>
        <v>-404425.06300000002</v>
      </c>
      <c r="F67" s="111">
        <f>(B81+C81+D81+E81)*$B$28/$B$27</f>
        <v>-404425.06300000002</v>
      </c>
      <c r="G67" s="111">
        <f>-B25*$B$28/$B$27</f>
        <v>-654853.13399999996</v>
      </c>
      <c r="H67" s="111">
        <f t="shared" ref="H67:P67" si="13">G67</f>
        <v>-654853.13399999996</v>
      </c>
      <c r="I67" s="111">
        <f t="shared" si="13"/>
        <v>-654853.13399999996</v>
      </c>
      <c r="J67" s="111">
        <f t="shared" si="13"/>
        <v>-654853.13399999996</v>
      </c>
      <c r="K67" s="111">
        <f t="shared" si="13"/>
        <v>-654853.13399999996</v>
      </c>
      <c r="L67" s="111">
        <f t="shared" si="13"/>
        <v>-654853.13399999996</v>
      </c>
      <c r="M67" s="111">
        <f t="shared" si="13"/>
        <v>-654853.13399999996</v>
      </c>
      <c r="N67" s="111">
        <f t="shared" si="13"/>
        <v>-654853.13399999996</v>
      </c>
      <c r="O67" s="111">
        <f t="shared" si="13"/>
        <v>-654853.13399999996</v>
      </c>
      <c r="P67" s="111">
        <f t="shared" si="13"/>
        <v>-654853.13399999996</v>
      </c>
    </row>
    <row r="68" spans="1:16" ht="28.5" x14ac:dyDescent="0.2">
      <c r="A68" s="116" t="s">
        <v>296</v>
      </c>
      <c r="B68" s="114">
        <f t="shared" ref="B68:J68" si="14">B66+B67</f>
        <v>4000000</v>
      </c>
      <c r="C68" s="114">
        <f>C66+C67</f>
        <v>4299322.6753866598</v>
      </c>
      <c r="D68" s="114">
        <f>D66+D67</f>
        <v>3547871.9545715121</v>
      </c>
      <c r="E68" s="114">
        <f t="shared" si="14"/>
        <v>6545916.1322919438</v>
      </c>
      <c r="F68" s="114">
        <f>F66+C67</f>
        <v>3293452.0502989138</v>
      </c>
      <c r="G68" s="114">
        <f t="shared" si="14"/>
        <v>3258009.6722588236</v>
      </c>
      <c r="H68" s="114">
        <f t="shared" si="14"/>
        <v>3254437.047315435</v>
      </c>
      <c r="I68" s="114">
        <f t="shared" si="14"/>
        <v>3250717.9447493679</v>
      </c>
      <c r="J68" s="114">
        <f t="shared" si="14"/>
        <v>3246846.3589780922</v>
      </c>
      <c r="K68" s="114">
        <f>K66+K67</f>
        <v>3242816.0381901939</v>
      </c>
      <c r="L68" s="114">
        <f>L66+L67</f>
        <v>3238620.4742499921</v>
      </c>
      <c r="M68" s="114">
        <f t="shared" ref="M68:P68" si="15">M66+M67</f>
        <v>3234252.8921882417</v>
      </c>
      <c r="N68" s="114">
        <f t="shared" si="15"/>
        <v>3229706.2392619597</v>
      </c>
      <c r="O68" s="114">
        <f t="shared" si="15"/>
        <v>3224973.1735656997</v>
      </c>
      <c r="P68" s="114">
        <f t="shared" si="15"/>
        <v>3220046.0521758934</v>
      </c>
    </row>
    <row r="69" spans="1:16" x14ac:dyDescent="0.2">
      <c r="A69" s="115" t="s">
        <v>297</v>
      </c>
      <c r="B69" s="111">
        <f t="shared" ref="B69:P69" si="16">-B56</f>
        <v>0</v>
      </c>
      <c r="C69" s="111">
        <f t="shared" si="16"/>
        <v>0</v>
      </c>
      <c r="D69" s="111">
        <f t="shared" si="16"/>
        <v>0</v>
      </c>
      <c r="E69" s="111">
        <f t="shared" si="16"/>
        <v>0</v>
      </c>
      <c r="F69" s="111">
        <f t="shared" si="16"/>
        <v>0</v>
      </c>
      <c r="G69" s="111">
        <f t="shared" si="16"/>
        <v>0</v>
      </c>
      <c r="H69" s="111">
        <f t="shared" si="16"/>
        <v>0</v>
      </c>
      <c r="I69" s="111">
        <f t="shared" si="16"/>
        <v>0</v>
      </c>
      <c r="J69" s="111">
        <f t="shared" si="16"/>
        <v>0</v>
      </c>
      <c r="K69" s="111">
        <f t="shared" si="16"/>
        <v>0</v>
      </c>
      <c r="L69" s="111">
        <f t="shared" si="16"/>
        <v>0</v>
      </c>
      <c r="M69" s="111">
        <f t="shared" si="16"/>
        <v>0</v>
      </c>
      <c r="N69" s="111">
        <f t="shared" si="16"/>
        <v>0</v>
      </c>
      <c r="O69" s="111">
        <f t="shared" si="16"/>
        <v>0</v>
      </c>
      <c r="P69" s="111">
        <f t="shared" si="16"/>
        <v>0</v>
      </c>
    </row>
    <row r="70" spans="1:16" ht="14.25" x14ac:dyDescent="0.2">
      <c r="A70" s="116" t="s">
        <v>298</v>
      </c>
      <c r="B70" s="114">
        <f t="shared" ref="B70:P70" si="17">B68+B69</f>
        <v>4000000</v>
      </c>
      <c r="C70" s="114">
        <f t="shared" si="17"/>
        <v>4299322.6753866598</v>
      </c>
      <c r="D70" s="114">
        <f t="shared" si="17"/>
        <v>3547871.9545715121</v>
      </c>
      <c r="E70" s="114">
        <f t="shared" si="17"/>
        <v>6545916.1322919438</v>
      </c>
      <c r="F70" s="114">
        <f t="shared" si="17"/>
        <v>3293452.0502989138</v>
      </c>
      <c r="G70" s="114">
        <f t="shared" si="17"/>
        <v>3258009.6722588236</v>
      </c>
      <c r="H70" s="114">
        <f t="shared" si="17"/>
        <v>3254437.047315435</v>
      </c>
      <c r="I70" s="114">
        <f t="shared" si="17"/>
        <v>3250717.9447493679</v>
      </c>
      <c r="J70" s="114">
        <f t="shared" si="17"/>
        <v>3246846.3589780922</v>
      </c>
      <c r="K70" s="114">
        <f t="shared" si="17"/>
        <v>3242816.0381901939</v>
      </c>
      <c r="L70" s="114">
        <f t="shared" si="17"/>
        <v>3238620.4742499921</v>
      </c>
      <c r="M70" s="114">
        <f t="shared" si="17"/>
        <v>3234252.8921882417</v>
      </c>
      <c r="N70" s="114">
        <f t="shared" si="17"/>
        <v>3229706.2392619597</v>
      </c>
      <c r="O70" s="114">
        <f t="shared" si="17"/>
        <v>3224973.1735656997</v>
      </c>
      <c r="P70" s="114">
        <f t="shared" si="17"/>
        <v>3220046.0521758934</v>
      </c>
    </row>
    <row r="71" spans="1:16" x14ac:dyDescent="0.2">
      <c r="A71" s="115" t="s">
        <v>269</v>
      </c>
      <c r="B71" s="111">
        <f>-B70*$B$36</f>
        <v>-800000</v>
      </c>
      <c r="C71" s="111">
        <f t="shared" ref="C71:P71" si="18">-C70*$B$36</f>
        <v>-859864.53507733205</v>
      </c>
      <c r="D71" s="111">
        <f t="shared" si="18"/>
        <v>-709574.39091430244</v>
      </c>
      <c r="E71" s="111">
        <f t="shared" si="18"/>
        <v>-1309183.2264583888</v>
      </c>
      <c r="F71" s="111">
        <f t="shared" si="18"/>
        <v>-658690.41005978279</v>
      </c>
      <c r="G71" s="111">
        <f t="shared" si="18"/>
        <v>-651601.9344517648</v>
      </c>
      <c r="H71" s="111">
        <f t="shared" si="18"/>
        <v>-650887.4094630871</v>
      </c>
      <c r="I71" s="111">
        <f t="shared" si="18"/>
        <v>-650143.58894987358</v>
      </c>
      <c r="J71" s="111">
        <f t="shared" si="18"/>
        <v>-649369.27179561846</v>
      </c>
      <c r="K71" s="111">
        <f t="shared" si="18"/>
        <v>-648563.20763803879</v>
      </c>
      <c r="L71" s="111">
        <f t="shared" si="18"/>
        <v>-647724.09484999848</v>
      </c>
      <c r="M71" s="111">
        <f t="shared" si="18"/>
        <v>-646850.57843764836</v>
      </c>
      <c r="N71" s="111">
        <f t="shared" si="18"/>
        <v>-645941.24785239203</v>
      </c>
      <c r="O71" s="111">
        <f t="shared" si="18"/>
        <v>-644994.63471313997</v>
      </c>
      <c r="P71" s="111">
        <f t="shared" si="18"/>
        <v>-644009.21043517871</v>
      </c>
    </row>
    <row r="72" spans="1:16" ht="14.25" x14ac:dyDescent="0.2">
      <c r="A72" s="117" t="s">
        <v>299</v>
      </c>
      <c r="B72" s="118">
        <f t="shared" ref="B72:P72" si="19">B70+B71</f>
        <v>3200000</v>
      </c>
      <c r="C72" s="118">
        <f t="shared" si="19"/>
        <v>3439458.1403093277</v>
      </c>
      <c r="D72" s="118">
        <f t="shared" si="19"/>
        <v>2838297.5636572097</v>
      </c>
      <c r="E72" s="118">
        <f t="shared" si="19"/>
        <v>5236732.9058335554</v>
      </c>
      <c r="F72" s="118">
        <f t="shared" si="19"/>
        <v>2634761.6402391312</v>
      </c>
      <c r="G72" s="118">
        <f t="shared" si="19"/>
        <v>2606407.7378070587</v>
      </c>
      <c r="H72" s="118">
        <f t="shared" si="19"/>
        <v>2603549.6378523479</v>
      </c>
      <c r="I72" s="118">
        <f t="shared" si="19"/>
        <v>2600574.3557994943</v>
      </c>
      <c r="J72" s="118">
        <f t="shared" si="19"/>
        <v>2597477.0871824739</v>
      </c>
      <c r="K72" s="118">
        <f t="shared" si="19"/>
        <v>2594252.8305521552</v>
      </c>
      <c r="L72" s="118">
        <f t="shared" si="19"/>
        <v>2590896.3793999935</v>
      </c>
      <c r="M72" s="118">
        <f t="shared" si="19"/>
        <v>2587402.3137505935</v>
      </c>
      <c r="N72" s="118">
        <f t="shared" si="19"/>
        <v>2583764.9914095677</v>
      </c>
      <c r="O72" s="118">
        <f t="shared" si="19"/>
        <v>2579978.5388525599</v>
      </c>
      <c r="P72" s="118">
        <f t="shared" si="19"/>
        <v>2576036.8417407149</v>
      </c>
    </row>
    <row r="73" spans="1:16" s="119" customFormat="1" x14ac:dyDescent="0.2">
      <c r="A73" s="120"/>
      <c r="B73" s="121">
        <f>H106</f>
        <v>0.5</v>
      </c>
      <c r="C73" s="121">
        <f t="shared" ref="C73:P73" si="20">I106</f>
        <v>1.5</v>
      </c>
      <c r="D73" s="121">
        <f t="shared" si="20"/>
        <v>2.5</v>
      </c>
      <c r="E73" s="121">
        <f t="shared" si="20"/>
        <v>3.5</v>
      </c>
      <c r="F73" s="121">
        <f t="shared" si="20"/>
        <v>4.5</v>
      </c>
      <c r="G73" s="121">
        <f t="shared" si="20"/>
        <v>5.5</v>
      </c>
      <c r="H73" s="121">
        <f t="shared" si="20"/>
        <v>6.5</v>
      </c>
      <c r="I73" s="121">
        <f t="shared" si="20"/>
        <v>7.5</v>
      </c>
      <c r="J73" s="121">
        <f t="shared" si="20"/>
        <v>8.5</v>
      </c>
      <c r="K73" s="121">
        <f t="shared" si="20"/>
        <v>9.5</v>
      </c>
      <c r="L73" s="121">
        <f t="shared" si="20"/>
        <v>10.5</v>
      </c>
      <c r="M73" s="121">
        <f t="shared" si="20"/>
        <v>11.5</v>
      </c>
      <c r="N73" s="121">
        <f t="shared" si="20"/>
        <v>12.5</v>
      </c>
      <c r="O73" s="121">
        <f t="shared" si="20"/>
        <v>13.5</v>
      </c>
      <c r="P73" s="121">
        <f t="shared" si="20"/>
        <v>14.5</v>
      </c>
    </row>
    <row r="74" spans="1:16" x14ac:dyDescent="0.2">
      <c r="A74" s="110" t="s">
        <v>300</v>
      </c>
      <c r="B74" s="105">
        <f t="shared" ref="B74:P74" si="21">B58</f>
        <v>1</v>
      </c>
      <c r="C74" s="105">
        <f t="shared" si="21"/>
        <v>2</v>
      </c>
      <c r="D74" s="105">
        <f t="shared" si="21"/>
        <v>3</v>
      </c>
      <c r="E74" s="105">
        <f t="shared" si="21"/>
        <v>4</v>
      </c>
      <c r="F74" s="105">
        <f t="shared" si="21"/>
        <v>5</v>
      </c>
      <c r="G74" s="105">
        <f t="shared" si="21"/>
        <v>6</v>
      </c>
      <c r="H74" s="105">
        <f t="shared" si="21"/>
        <v>7</v>
      </c>
      <c r="I74" s="105">
        <f t="shared" si="21"/>
        <v>8</v>
      </c>
      <c r="J74" s="105">
        <f t="shared" si="21"/>
        <v>9</v>
      </c>
      <c r="K74" s="105">
        <f t="shared" si="21"/>
        <v>10</v>
      </c>
      <c r="L74" s="105">
        <f t="shared" si="21"/>
        <v>11</v>
      </c>
      <c r="M74" s="105">
        <f t="shared" si="21"/>
        <v>12</v>
      </c>
      <c r="N74" s="105">
        <f t="shared" si="21"/>
        <v>13</v>
      </c>
      <c r="O74" s="105">
        <f t="shared" si="21"/>
        <v>14</v>
      </c>
      <c r="P74" s="105">
        <f t="shared" si="21"/>
        <v>15</v>
      </c>
    </row>
    <row r="75" spans="1:16" ht="28.5" x14ac:dyDescent="0.2">
      <c r="A75" s="113" t="s">
        <v>296</v>
      </c>
      <c r="B75" s="114">
        <f>B68</f>
        <v>4000000</v>
      </c>
      <c r="C75" s="114">
        <f t="shared" ref="C75:P75" si="22">C68</f>
        <v>4299322.6753866598</v>
      </c>
      <c r="D75" s="114">
        <f>D68</f>
        <v>3547871.9545715121</v>
      </c>
      <c r="E75" s="114">
        <f t="shared" si="22"/>
        <v>6545916.1322919438</v>
      </c>
      <c r="F75" s="114">
        <f t="shared" si="22"/>
        <v>3293452.0502989138</v>
      </c>
      <c r="G75" s="114">
        <f t="shared" si="22"/>
        <v>3258009.6722588236</v>
      </c>
      <c r="H75" s="114">
        <f t="shared" si="22"/>
        <v>3254437.047315435</v>
      </c>
      <c r="I75" s="114">
        <f t="shared" si="22"/>
        <v>3250717.9447493679</v>
      </c>
      <c r="J75" s="114">
        <f t="shared" si="22"/>
        <v>3246846.3589780922</v>
      </c>
      <c r="K75" s="114">
        <f t="shared" si="22"/>
        <v>3242816.0381901939</v>
      </c>
      <c r="L75" s="114">
        <f t="shared" si="22"/>
        <v>3238620.4742499921</v>
      </c>
      <c r="M75" s="114">
        <f t="shared" si="22"/>
        <v>3234252.8921882417</v>
      </c>
      <c r="N75" s="114">
        <f t="shared" si="22"/>
        <v>3229706.2392619597</v>
      </c>
      <c r="O75" s="114">
        <f t="shared" si="22"/>
        <v>3224973.1735656997</v>
      </c>
      <c r="P75" s="114">
        <f t="shared" si="22"/>
        <v>3220046.0521758934</v>
      </c>
    </row>
    <row r="76" spans="1:16" x14ac:dyDescent="0.2">
      <c r="A76" s="115" t="s">
        <v>295</v>
      </c>
      <c r="B76" s="111">
        <f>-B67</f>
        <v>0</v>
      </c>
      <c r="C76" s="111">
        <f>-C67</f>
        <v>654853.13399999996</v>
      </c>
      <c r="D76" s="111">
        <f t="shared" ref="D76:P76" si="23">-D67</f>
        <v>404425.06300000002</v>
      </c>
      <c r="E76" s="111">
        <f t="shared" si="23"/>
        <v>404425.06300000002</v>
      </c>
      <c r="F76" s="111">
        <f>-C67</f>
        <v>654853.13399999996</v>
      </c>
      <c r="G76" s="111">
        <f t="shared" si="23"/>
        <v>654853.13399999996</v>
      </c>
      <c r="H76" s="111">
        <f t="shared" si="23"/>
        <v>654853.13399999996</v>
      </c>
      <c r="I76" s="111">
        <f t="shared" si="23"/>
        <v>654853.13399999996</v>
      </c>
      <c r="J76" s="111">
        <f t="shared" si="23"/>
        <v>654853.13399999996</v>
      </c>
      <c r="K76" s="111">
        <f t="shared" si="23"/>
        <v>654853.13399999996</v>
      </c>
      <c r="L76" s="111">
        <f>-L67</f>
        <v>654853.13399999996</v>
      </c>
      <c r="M76" s="111">
        <f>-M67</f>
        <v>654853.13399999996</v>
      </c>
      <c r="N76" s="111">
        <f t="shared" si="23"/>
        <v>654853.13399999996</v>
      </c>
      <c r="O76" s="111">
        <f t="shared" si="23"/>
        <v>654853.13399999996</v>
      </c>
      <c r="P76" s="111">
        <f t="shared" si="23"/>
        <v>654853.13399999996</v>
      </c>
    </row>
    <row r="77" spans="1:16" x14ac:dyDescent="0.2">
      <c r="A77" s="115" t="s">
        <v>297</v>
      </c>
      <c r="B77" s="111">
        <f t="shared" ref="B77:P77" si="24">B69</f>
        <v>0</v>
      </c>
      <c r="C77" s="111">
        <f t="shared" si="24"/>
        <v>0</v>
      </c>
      <c r="D77" s="111">
        <f t="shared" si="24"/>
        <v>0</v>
      </c>
      <c r="E77" s="111">
        <f t="shared" si="24"/>
        <v>0</v>
      </c>
      <c r="F77" s="111">
        <f t="shared" si="24"/>
        <v>0</v>
      </c>
      <c r="G77" s="111">
        <f t="shared" si="24"/>
        <v>0</v>
      </c>
      <c r="H77" s="111">
        <f t="shared" si="24"/>
        <v>0</v>
      </c>
      <c r="I77" s="111">
        <f t="shared" si="24"/>
        <v>0</v>
      </c>
      <c r="J77" s="111">
        <f t="shared" si="24"/>
        <v>0</v>
      </c>
      <c r="K77" s="111">
        <f t="shared" si="24"/>
        <v>0</v>
      </c>
      <c r="L77" s="111">
        <f t="shared" si="24"/>
        <v>0</v>
      </c>
      <c r="M77" s="111">
        <f t="shared" si="24"/>
        <v>0</v>
      </c>
      <c r="N77" s="111">
        <f t="shared" si="24"/>
        <v>0</v>
      </c>
      <c r="O77" s="111">
        <f t="shared" si="24"/>
        <v>0</v>
      </c>
      <c r="P77" s="111">
        <f t="shared" si="24"/>
        <v>0</v>
      </c>
    </row>
    <row r="78" spans="1:16" x14ac:dyDescent="0.2">
      <c r="A78" s="115" t="s">
        <v>269</v>
      </c>
      <c r="B78" s="111">
        <f>IF(SUM($B$71:B71)+SUM($A$78:A78)&gt;0,0,SUM($B$71:B71)-SUM($A$78:A78))</f>
        <v>-800000</v>
      </c>
      <c r="C78" s="111">
        <f>IF(SUM($B$71:C71)+SUM($A$78:B78)&gt;0,0,SUM($B$71:C71)-SUM($A$78:B78))</f>
        <v>-859864.53507733205</v>
      </c>
      <c r="D78" s="111">
        <f>IF(SUM($B$71:D71)+SUM($A$78:C78)&gt;0,0,SUM($B$71:D71)-SUM($A$78:C78))</f>
        <v>-709574.39091430232</v>
      </c>
      <c r="E78" s="111">
        <f>IF(SUM($B$71:E71)+SUM($A$78:D78)&gt;0,0,SUM($B$71:E71)-SUM($A$78:D78))</f>
        <v>-1309183.2264583888</v>
      </c>
      <c r="F78" s="111">
        <f>IF(SUM($B$71:F71)+SUM($A$78:E78)&gt;0,0,SUM($B$71:F71)-SUM($A$78:E78))</f>
        <v>-658690.41005978268</v>
      </c>
      <c r="G78" s="111">
        <f>IF(SUM($B$71:G71)+SUM($A$78:F78)&gt;0,0,SUM($B$71:G71)-SUM($A$78:F78))</f>
        <v>-651601.93445176445</v>
      </c>
      <c r="H78" s="111">
        <f>IF(SUM($B$71:H71)+SUM($A$78:G78)&gt;0,0,SUM($B$71:H71)-SUM($A$78:G78))</f>
        <v>-650887.4094630871</v>
      </c>
      <c r="I78" s="111">
        <f>IF(SUM($B$71:I71)+SUM($A$78:H78)&gt;0,0,SUM($B$71:I71)-SUM($A$78:H78))</f>
        <v>-650143.58894987311</v>
      </c>
      <c r="J78" s="111">
        <f>IF(SUM($B$71:J71)+SUM($A$78:I78)&gt;0,0,SUM($B$71:J71)-SUM($A$78:I78))</f>
        <v>-649369.27179561835</v>
      </c>
      <c r="K78" s="111">
        <f>IF(SUM($B$71:K71)+SUM($A$78:J78)&gt;0,0,SUM($B$71:K71)-SUM($A$78:J78))</f>
        <v>-648563.20763803925</v>
      </c>
      <c r="L78" s="111">
        <f>IF(SUM($B$71:L71)+SUM($A$78:K78)&gt;0,0,SUM($B$71:L71)-SUM($A$78:K78))</f>
        <v>-647724.09484999813</v>
      </c>
      <c r="M78" s="111">
        <f>IF(SUM($B$71:M71)+SUM($A$78:L78)&gt;0,0,SUM($B$71:M71)-SUM($A$78:L78))</f>
        <v>-646850.57843764871</v>
      </c>
      <c r="N78" s="111">
        <f>IF(SUM($B$71:N71)+SUM($A$78:M78)&gt;0,0,SUM($B$71:N71)-SUM($A$78:M78))</f>
        <v>-645941.24785239249</v>
      </c>
      <c r="O78" s="111">
        <f>IF(SUM($B$71:O71)+SUM($A$78:N78)&gt;0,0,SUM($B$71:O71)-SUM($A$78:N78))</f>
        <v>-644994.63471313938</v>
      </c>
      <c r="P78" s="111">
        <f>IF(SUM($B$71:P71)+SUM($A$78:O78)&gt;0,0,SUM($B$71:P71)-SUM($A$78:O78))</f>
        <v>-644009.21043517813</v>
      </c>
    </row>
    <row r="79" spans="1:16" x14ac:dyDescent="0.2">
      <c r="A79" s="115" t="s">
        <v>301</v>
      </c>
      <c r="B79" s="111"/>
      <c r="C79" s="111"/>
      <c r="D79" s="111"/>
      <c r="E79" s="111"/>
      <c r="F79" s="111"/>
      <c r="G79" s="111"/>
      <c r="H79" s="111"/>
      <c r="I79" s="111"/>
      <c r="J79" s="111"/>
      <c r="K79" s="111"/>
      <c r="L79" s="111"/>
      <c r="M79" s="111">
        <v>0</v>
      </c>
      <c r="N79" s="111">
        <v>0</v>
      </c>
      <c r="O79" s="111">
        <v>0</v>
      </c>
      <c r="P79" s="111">
        <v>0</v>
      </c>
    </row>
    <row r="80" spans="1:16" x14ac:dyDescent="0.2">
      <c r="A80" s="115" t="s">
        <v>302</v>
      </c>
      <c r="B80" s="111">
        <f>-B59*(B39)</f>
        <v>0</v>
      </c>
      <c r="C80" s="111">
        <f t="shared" ref="C80:P80" si="25">-(C59-B59)*$B$39</f>
        <v>0</v>
      </c>
      <c r="D80" s="111">
        <f t="shared" si="25"/>
        <v>0</v>
      </c>
      <c r="E80" s="111">
        <f t="shared" si="25"/>
        <v>0</v>
      </c>
      <c r="F80" s="111">
        <f t="shared" si="25"/>
        <v>0</v>
      </c>
      <c r="G80" s="111">
        <f t="shared" si="25"/>
        <v>0</v>
      </c>
      <c r="H80" s="111">
        <f t="shared" si="25"/>
        <v>0</v>
      </c>
      <c r="I80" s="111">
        <f t="shared" si="25"/>
        <v>0</v>
      </c>
      <c r="J80" s="111">
        <f t="shared" si="25"/>
        <v>0</v>
      </c>
      <c r="K80" s="111">
        <f t="shared" si="25"/>
        <v>0</v>
      </c>
      <c r="L80" s="111">
        <f t="shared" si="25"/>
        <v>0</v>
      </c>
      <c r="M80" s="111">
        <f t="shared" si="25"/>
        <v>0</v>
      </c>
      <c r="N80" s="111">
        <f t="shared" si="25"/>
        <v>0</v>
      </c>
      <c r="O80" s="111">
        <f t="shared" si="25"/>
        <v>0</v>
      </c>
      <c r="P80" s="111">
        <f t="shared" si="25"/>
        <v>0</v>
      </c>
    </row>
    <row r="81" spans="1:16" x14ac:dyDescent="0.2">
      <c r="A81" s="115" t="s">
        <v>303</v>
      </c>
      <c r="B81" s="111">
        <f>'6.2. Паспорт фин осв ввод'!J30*-1000000</f>
        <v>-4044250.6300000004</v>
      </c>
      <c r="C81" s="111">
        <f>'6.2. Паспорт фин осв ввод'!N30*-1000000</f>
        <v>0</v>
      </c>
      <c r="D81" s="111">
        <f>'6.2. Паспорт фин осв ввод'!R30*-1000000</f>
        <v>0</v>
      </c>
      <c r="E81" s="111">
        <f>'6.2. Паспорт фин осв ввод'!V30*-1000000</f>
        <v>0</v>
      </c>
      <c r="F81" s="111">
        <f>'6.2. Паспорт фин осв ввод'!Z30*-1000000</f>
        <v>0</v>
      </c>
      <c r="G81" s="111"/>
      <c r="H81" s="111"/>
      <c r="I81" s="111"/>
      <c r="J81" s="111"/>
      <c r="K81" s="111"/>
      <c r="L81" s="111"/>
      <c r="M81" s="111"/>
      <c r="N81" s="111"/>
      <c r="O81" s="111"/>
      <c r="P81" s="111"/>
    </row>
    <row r="82" spans="1:16" x14ac:dyDescent="0.2">
      <c r="A82" s="115" t="s">
        <v>304</v>
      </c>
      <c r="B82" s="111">
        <f t="shared" ref="B82:P82" si="26">B54-B55</f>
        <v>0</v>
      </c>
      <c r="C82" s="111">
        <f t="shared" si="26"/>
        <v>0</v>
      </c>
      <c r="D82" s="111">
        <f t="shared" si="26"/>
        <v>0</v>
      </c>
      <c r="E82" s="111">
        <f t="shared" si="26"/>
        <v>0</v>
      </c>
      <c r="F82" s="111">
        <f t="shared" si="26"/>
        <v>0</v>
      </c>
      <c r="G82" s="111">
        <f t="shared" si="26"/>
        <v>0</v>
      </c>
      <c r="H82" s="111">
        <f t="shared" si="26"/>
        <v>0</v>
      </c>
      <c r="I82" s="111">
        <f t="shared" si="26"/>
        <v>0</v>
      </c>
      <c r="J82" s="111">
        <f t="shared" si="26"/>
        <v>0</v>
      </c>
      <c r="K82" s="111">
        <f t="shared" si="26"/>
        <v>0</v>
      </c>
      <c r="L82" s="111">
        <f t="shared" si="26"/>
        <v>0</v>
      </c>
      <c r="M82" s="111">
        <f t="shared" si="26"/>
        <v>0</v>
      </c>
      <c r="N82" s="111">
        <f t="shared" si="26"/>
        <v>0</v>
      </c>
      <c r="O82" s="111">
        <f t="shared" si="26"/>
        <v>0</v>
      </c>
      <c r="P82" s="111">
        <f t="shared" si="26"/>
        <v>0</v>
      </c>
    </row>
    <row r="83" spans="1:16" ht="14.25" x14ac:dyDescent="0.2">
      <c r="A83" s="116" t="s">
        <v>305</v>
      </c>
      <c r="B83" s="114">
        <f>SUM(B75:B82)</f>
        <v>-844250.63000000035</v>
      </c>
      <c r="C83" s="114">
        <f t="shared" ref="C83:P83" si="27">SUM(C75:C82)</f>
        <v>4094311.2743093274</v>
      </c>
      <c r="D83" s="114">
        <f t="shared" si="27"/>
        <v>3242722.6266572098</v>
      </c>
      <c r="E83" s="114">
        <f t="shared" si="27"/>
        <v>5641157.9688335545</v>
      </c>
      <c r="F83" s="114">
        <f t="shared" si="27"/>
        <v>3289614.7742391312</v>
      </c>
      <c r="G83" s="114">
        <f t="shared" si="27"/>
        <v>3261260.8718070593</v>
      </c>
      <c r="H83" s="114">
        <f t="shared" si="27"/>
        <v>3258402.771852348</v>
      </c>
      <c r="I83" s="114">
        <f t="shared" si="27"/>
        <v>3255427.4897994949</v>
      </c>
      <c r="J83" s="114">
        <f t="shared" si="27"/>
        <v>3252330.2211824739</v>
      </c>
      <c r="K83" s="114">
        <f t="shared" si="27"/>
        <v>3249105.9645521548</v>
      </c>
      <c r="L83" s="114">
        <f t="shared" si="27"/>
        <v>3245749.513399994</v>
      </c>
      <c r="M83" s="114">
        <f t="shared" si="27"/>
        <v>3242255.4477505931</v>
      </c>
      <c r="N83" s="114">
        <f t="shared" si="27"/>
        <v>3238618.1254095673</v>
      </c>
      <c r="O83" s="114">
        <f t="shared" si="27"/>
        <v>3234831.6728525604</v>
      </c>
      <c r="P83" s="114">
        <f t="shared" si="27"/>
        <v>3230889.9757407154</v>
      </c>
    </row>
    <row r="84" spans="1:16" ht="14.25" x14ac:dyDescent="0.2">
      <c r="A84" s="116" t="s">
        <v>306</v>
      </c>
      <c r="B84" s="114">
        <f>SUM($B$75:B83)</f>
        <v>-1688501.2600000007</v>
      </c>
      <c r="C84" s="114">
        <f>SUM($B$83:C83)</f>
        <v>3250060.644309327</v>
      </c>
      <c r="D84" s="114">
        <f>SUM($B$83:D83)</f>
        <v>6492783.2709665373</v>
      </c>
      <c r="E84" s="114">
        <f>SUM($B$83:E83)</f>
        <v>12133941.239800092</v>
      </c>
      <c r="F84" s="114">
        <f>SUM($B$83:F83)</f>
        <v>15423556.014039222</v>
      </c>
      <c r="G84" s="114">
        <f>SUM($B$83:G83)</f>
        <v>18684816.88584628</v>
      </c>
      <c r="H84" s="114">
        <f>SUM($B$83:H83)</f>
        <v>21943219.657698628</v>
      </c>
      <c r="I84" s="114">
        <f>SUM($B$83:I83)</f>
        <v>25198647.147498123</v>
      </c>
      <c r="J84" s="114">
        <f>SUM($B$83:J83)</f>
        <v>28450977.368680596</v>
      </c>
      <c r="K84" s="114">
        <f>SUM($B$83:K83)</f>
        <v>31700083.333232753</v>
      </c>
      <c r="L84" s="114">
        <f>SUM($B$83:L83)</f>
        <v>34945832.846632749</v>
      </c>
      <c r="M84" s="114">
        <f>SUM($B$83:M83)</f>
        <v>38188088.29438334</v>
      </c>
      <c r="N84" s="114">
        <f>SUM($B$83:N83)</f>
        <v>41426706.419792905</v>
      </c>
      <c r="O84" s="114">
        <f>SUM($B$83:O83)</f>
        <v>44661538.092645466</v>
      </c>
      <c r="P84" s="114">
        <f>SUM($B$83:P83)</f>
        <v>47892428.068386182</v>
      </c>
    </row>
    <row r="85" spans="1:16" x14ac:dyDescent="0.2">
      <c r="A85" s="115" t="s">
        <v>307</v>
      </c>
      <c r="B85" s="122">
        <f t="shared" ref="B85:P85" si="28">1/POWER((1+$B$44),B73)</f>
        <v>0.93777936065805434</v>
      </c>
      <c r="C85" s="122">
        <f t="shared" si="28"/>
        <v>0.82471142437609202</v>
      </c>
      <c r="D85" s="122">
        <f t="shared" si="28"/>
        <v>0.7252760745546496</v>
      </c>
      <c r="E85" s="122">
        <f t="shared" si="28"/>
        <v>0.63782963200655141</v>
      </c>
      <c r="F85" s="122">
        <f t="shared" si="28"/>
        <v>0.56092659573173109</v>
      </c>
      <c r="G85" s="122">
        <f t="shared" si="28"/>
        <v>0.49329574859883135</v>
      </c>
      <c r="H85" s="122">
        <f t="shared" si="28"/>
        <v>0.43381914396168442</v>
      </c>
      <c r="I85" s="122">
        <f t="shared" si="28"/>
        <v>0.38151362585672716</v>
      </c>
      <c r="J85" s="122">
        <f t="shared" si="28"/>
        <v>0.33551457730782436</v>
      </c>
      <c r="K85" s="122">
        <f t="shared" si="28"/>
        <v>0.29506162809587938</v>
      </c>
      <c r="L85" s="122">
        <f t="shared" si="28"/>
        <v>0.25948608574081378</v>
      </c>
      <c r="M85" s="122">
        <f t="shared" si="28"/>
        <v>0.2281998819284265</v>
      </c>
      <c r="N85" s="122">
        <f t="shared" si="28"/>
        <v>0.20068585166513633</v>
      </c>
      <c r="O85" s="122">
        <f t="shared" si="28"/>
        <v>0.17648918447378092</v>
      </c>
      <c r="P85" s="122">
        <f t="shared" si="28"/>
        <v>0.15520990631763337</v>
      </c>
    </row>
    <row r="86" spans="1:16" ht="28.5" x14ac:dyDescent="0.2">
      <c r="A86" s="113" t="s">
        <v>308</v>
      </c>
      <c r="B86" s="114">
        <f>B83*B85</f>
        <v>-791720.81603655987</v>
      </c>
      <c r="C86" s="114">
        <f>C83*C85</f>
        <v>3376625.2828747379</v>
      </c>
      <c r="D86" s="114">
        <f t="shared" ref="D86:P86" si="29">D83*D85</f>
        <v>2351869.1375314835</v>
      </c>
      <c r="E86" s="114">
        <f t="shared" si="29"/>
        <v>3598097.7113519311</v>
      </c>
      <c r="F86" s="114">
        <f t="shared" si="29"/>
        <v>1845232.416582763</v>
      </c>
      <c r="G86" s="114">
        <f t="shared" si="29"/>
        <v>1608766.1231341406</v>
      </c>
      <c r="H86" s="114">
        <f t="shared" si="29"/>
        <v>1413557.5011673653</v>
      </c>
      <c r="I86" s="114">
        <f t="shared" si="29"/>
        <v>1241989.9453470688</v>
      </c>
      <c r="J86" s="114">
        <f t="shared" si="29"/>
        <v>1091204.1994255006</v>
      </c>
      <c r="K86" s="114">
        <f t="shared" si="29"/>
        <v>958686.49575679132</v>
      </c>
      <c r="L86" s="114">
        <f t="shared" si="29"/>
        <v>842226.83652731543</v>
      </c>
      <c r="M86" s="114">
        <f t="shared" si="29"/>
        <v>739882.31035848288</v>
      </c>
      <c r="N86" s="114">
        <f t="shared" si="29"/>
        <v>649944.83671596635</v>
      </c>
      <c r="O86" s="114">
        <f t="shared" si="29"/>
        <v>570912.80385170493</v>
      </c>
      <c r="P86" s="114">
        <f t="shared" si="29"/>
        <v>501466.1304572972</v>
      </c>
    </row>
    <row r="87" spans="1:16" ht="14.25" x14ac:dyDescent="0.2">
      <c r="A87" s="113" t="s">
        <v>309</v>
      </c>
      <c r="B87" s="114">
        <f>SUM($B$86:B86)</f>
        <v>-791720.81603655987</v>
      </c>
      <c r="C87" s="114">
        <f>SUM($B$86:C86)</f>
        <v>2584904.4668381782</v>
      </c>
      <c r="D87" s="114">
        <f>SUM($B$86:D86)</f>
        <v>4936773.6043696618</v>
      </c>
      <c r="E87" s="114">
        <f>SUM($B$86:E86)</f>
        <v>8534871.3157215938</v>
      </c>
      <c r="F87" s="114">
        <f>SUM($B$86:F86)</f>
        <v>10380103.732304357</v>
      </c>
      <c r="G87" s="114">
        <f>SUM($B$86:G86)</f>
        <v>11988869.855438497</v>
      </c>
      <c r="H87" s="114">
        <f>SUM($B$86:H86)</f>
        <v>13402427.356605861</v>
      </c>
      <c r="I87" s="114">
        <f>SUM($B$86:I86)</f>
        <v>14644417.30195293</v>
      </c>
      <c r="J87" s="114">
        <f>SUM($B$86:J86)</f>
        <v>15735621.50137843</v>
      </c>
      <c r="K87" s="114">
        <f>SUM($B$86:K86)</f>
        <v>16694307.997135222</v>
      </c>
      <c r="L87" s="114">
        <f>SUM($B$86:L86)</f>
        <v>17536534.833662536</v>
      </c>
      <c r="M87" s="114">
        <f>SUM($B$86:M86)</f>
        <v>18276417.144021019</v>
      </c>
      <c r="N87" s="114">
        <f>SUM($B$86:N86)</f>
        <v>18926361.980736986</v>
      </c>
      <c r="O87" s="114">
        <f>SUM($B$86:O86)</f>
        <v>19497274.784588691</v>
      </c>
      <c r="P87" s="114">
        <f>SUM($B$86:P86)</f>
        <v>19998740.915045988</v>
      </c>
    </row>
    <row r="88" spans="1:16" ht="14.25" x14ac:dyDescent="0.2">
      <c r="A88" s="113" t="s">
        <v>310</v>
      </c>
      <c r="B88" s="123">
        <f>IF((ISERR(IRR($B$83:B83))),0,IF(IRR($B$83:B83)&lt;0,0,IRR($B$83:B83)))</f>
        <v>0</v>
      </c>
      <c r="C88" s="123">
        <f>IF((ISERR(IRR($B$83:C83))),0,IF(IRR($B$83:C83)&lt;0,0,IRR($B$83:C83)))</f>
        <v>3.8496395842894726</v>
      </c>
      <c r="D88" s="123">
        <f>IF((ISERR(IRR($B$83:D83))),0,IF(IRR($B$83:D83)&lt;0,0,IRR($B$83:D83)))</f>
        <v>4.5426233228397788</v>
      </c>
      <c r="E88" s="123">
        <f>IF((ISERR(IRR($B$83:E83))),0,IF(IRR($B$83:E83)&lt;0,0,IRR($B$83:E83)))</f>
        <v>4.7245069213301001</v>
      </c>
      <c r="F88" s="123">
        <f>IF((ISERR(IRR($B$83:F83))),0,IF(IRR($B$83:F83)&lt;0,0,IRR($B$83:F83)))</f>
        <v>4.7418365103118134</v>
      </c>
      <c r="G88" s="123">
        <f>IF((ISERR(IRR($B$83:G83))),0,IF(IRR($B$83:G83)&lt;0,0,IRR($B$83:G83)))</f>
        <v>4.7447976400411145</v>
      </c>
      <c r="H88" s="123">
        <f>IF((ISERR(IRR($B$83:H83))),0,IF(IRR($B$83:H83)&lt;0,0,IRR($B$83:H83)))</f>
        <v>4.7453114077218173</v>
      </c>
      <c r="I88" s="123">
        <f>IF((ISERR(IRR($B$83:I83))),0,IF(IRR($B$83:I83)&lt;0,0,IRR($B$83:I83)))</f>
        <v>4.745400703581093</v>
      </c>
      <c r="J88" s="123">
        <f>IF((ISERR(IRR($B$83:J83))),0,IF(IRR($B$83:J83)&lt;0,0,IRR($B$83:J83)))</f>
        <v>4.7454162292582831</v>
      </c>
      <c r="K88" s="123">
        <f>IF((ISERR(IRR($B$83:K83))),0,IF(IRR($B$83:K83)&lt;0,0,IRR($B$83:K83)))</f>
        <v>4.7454189287918798</v>
      </c>
      <c r="L88" s="123">
        <f>IF((ISERR(IRR($B$83:L83))),0,IF(IRR($B$83:L83)&lt;0,0,IRR($B$83:L83)))</f>
        <v>4.7454193981628521</v>
      </c>
      <c r="M88" s="123">
        <f>IF((ISERR(IRR($B$83:M83))),0,IF(IRR($B$83:M83)&lt;0,0,IRR($B$83:M83)))</f>
        <v>4.7454194797694091</v>
      </c>
      <c r="N88" s="123">
        <f>IF((ISERR(IRR($B$83:N83))),0,IF(IRR($B$83:N83)&lt;0,0,IRR($B$83:N83)))</f>
        <v>4.7454194939575638</v>
      </c>
      <c r="O88" s="123">
        <f>IF((ISERR(IRR($B$83:O83))),0,IF(IRR($B$83:O83)&lt;0,0,IRR($B$83:O83)))</f>
        <v>4.7454194964240992</v>
      </c>
      <c r="P88" s="123">
        <f>IF((ISERR(IRR($B$83:P83))),0,IF(IRR($B$83:P83)&lt;0,0,IRR($B$83:P83)))</f>
        <v>4.7454194968528807</v>
      </c>
    </row>
    <row r="89" spans="1:16" ht="14.25" x14ac:dyDescent="0.2">
      <c r="A89" s="113" t="s">
        <v>311</v>
      </c>
      <c r="B89" s="124">
        <f>IF(AND(B84&gt;0,A84&lt;0),(B74-(B84/(B84-A84))),0)</f>
        <v>0</v>
      </c>
      <c r="C89" s="124">
        <f t="shared" ref="C89:P89" si="30">IF(AND(C84&gt;0,B84&lt;0),(C74-(C84/(C84-B84))),0)</f>
        <v>1.3419014062629517</v>
      </c>
      <c r="D89" s="124">
        <f t="shared" si="30"/>
        <v>0</v>
      </c>
      <c r="E89" s="124">
        <f t="shared" si="30"/>
        <v>0</v>
      </c>
      <c r="F89" s="124">
        <f t="shared" si="30"/>
        <v>0</v>
      </c>
      <c r="G89" s="124">
        <f t="shared" si="30"/>
        <v>0</v>
      </c>
      <c r="H89" s="124">
        <f>IF(AND(H84&gt;0,G84&lt;0),(H74-(H84/(H84-G84))),0)</f>
        <v>0</v>
      </c>
      <c r="I89" s="124">
        <f t="shared" si="30"/>
        <v>0</v>
      </c>
      <c r="J89" s="124">
        <f t="shared" si="30"/>
        <v>0</v>
      </c>
      <c r="K89" s="124">
        <f t="shared" si="30"/>
        <v>0</v>
      </c>
      <c r="L89" s="124">
        <f t="shared" si="30"/>
        <v>0</v>
      </c>
      <c r="M89" s="124">
        <f t="shared" si="30"/>
        <v>0</v>
      </c>
      <c r="N89" s="124">
        <f t="shared" si="30"/>
        <v>0</v>
      </c>
      <c r="O89" s="124">
        <f t="shared" si="30"/>
        <v>0</v>
      </c>
      <c r="P89" s="124">
        <f t="shared" si="30"/>
        <v>0</v>
      </c>
    </row>
    <row r="90" spans="1:16" ht="14.25" x14ac:dyDescent="0.2">
      <c r="A90" s="125" t="s">
        <v>312</v>
      </c>
      <c r="B90" s="126">
        <f t="shared" ref="B90:P90" si="31">IF(AND(B87&gt;0,A87&lt;0),(B74-(B87/(B87-A87))),0)</f>
        <v>0</v>
      </c>
      <c r="C90" s="126">
        <f t="shared" si="31"/>
        <v>1.2344710323801511</v>
      </c>
      <c r="D90" s="126">
        <f t="shared" si="31"/>
        <v>0</v>
      </c>
      <c r="E90" s="126">
        <f t="shared" si="31"/>
        <v>0</v>
      </c>
      <c r="F90" s="126">
        <f t="shared" si="31"/>
        <v>0</v>
      </c>
      <c r="G90" s="126">
        <f t="shared" si="31"/>
        <v>0</v>
      </c>
      <c r="H90" s="126">
        <f t="shared" si="31"/>
        <v>0</v>
      </c>
      <c r="I90" s="126">
        <f t="shared" si="31"/>
        <v>0</v>
      </c>
      <c r="J90" s="126">
        <f t="shared" si="31"/>
        <v>0</v>
      </c>
      <c r="K90" s="126">
        <f t="shared" si="31"/>
        <v>0</v>
      </c>
      <c r="L90" s="126">
        <f t="shared" si="31"/>
        <v>0</v>
      </c>
      <c r="M90" s="126">
        <f t="shared" si="31"/>
        <v>0</v>
      </c>
      <c r="N90" s="126">
        <f t="shared" si="31"/>
        <v>0</v>
      </c>
      <c r="O90" s="126">
        <f t="shared" si="31"/>
        <v>0</v>
      </c>
      <c r="P90" s="126">
        <f t="shared" si="31"/>
        <v>0</v>
      </c>
    </row>
    <row r="91" spans="1:16" x14ac:dyDescent="0.2">
      <c r="B91" s="127">
        <v>2025</v>
      </c>
      <c r="C91" s="127">
        <f>B91+1</f>
        <v>2026</v>
      </c>
      <c r="D91" s="80">
        <f t="shared" ref="D91:P91" si="32">C91+1</f>
        <v>2027</v>
      </c>
      <c r="E91" s="80">
        <f t="shared" si="32"/>
        <v>2028</v>
      </c>
      <c r="F91" s="80">
        <f t="shared" si="32"/>
        <v>2029</v>
      </c>
      <c r="G91" s="80">
        <f t="shared" si="32"/>
        <v>2030</v>
      </c>
      <c r="H91" s="80">
        <f t="shared" si="32"/>
        <v>2031</v>
      </c>
      <c r="I91" s="80">
        <f t="shared" si="32"/>
        <v>2032</v>
      </c>
      <c r="J91" s="80">
        <f t="shared" si="32"/>
        <v>2033</v>
      </c>
      <c r="K91" s="80">
        <f t="shared" si="32"/>
        <v>2034</v>
      </c>
      <c r="L91" s="80">
        <f t="shared" si="32"/>
        <v>2035</v>
      </c>
      <c r="M91" s="80">
        <f t="shared" si="32"/>
        <v>2036</v>
      </c>
      <c r="N91" s="80">
        <f t="shared" si="32"/>
        <v>2037</v>
      </c>
      <c r="O91" s="80">
        <f t="shared" si="32"/>
        <v>2038</v>
      </c>
      <c r="P91" s="80">
        <f t="shared" si="32"/>
        <v>2039</v>
      </c>
    </row>
    <row r="92" spans="1:16" ht="15.6" customHeight="1" x14ac:dyDescent="0.2">
      <c r="A92" s="128" t="s">
        <v>313</v>
      </c>
      <c r="B92" s="129"/>
      <c r="C92" s="129"/>
      <c r="D92" s="129"/>
      <c r="E92" s="129"/>
      <c r="F92" s="129"/>
      <c r="G92" s="129"/>
      <c r="H92" s="129"/>
      <c r="I92" s="129"/>
      <c r="J92" s="129"/>
      <c r="K92" s="129"/>
      <c r="L92" s="129">
        <v>10</v>
      </c>
      <c r="M92" s="129"/>
      <c r="N92" s="129"/>
      <c r="O92" s="129"/>
      <c r="P92" s="129"/>
    </row>
    <row r="93" spans="1:16" ht="12.75" x14ac:dyDescent="0.2">
      <c r="A93" s="130" t="s">
        <v>314</v>
      </c>
      <c r="B93" s="130"/>
      <c r="C93" s="130"/>
      <c r="D93" s="130"/>
      <c r="E93" s="130"/>
      <c r="F93" s="130"/>
      <c r="G93" s="130"/>
      <c r="H93" s="130"/>
      <c r="I93" s="130"/>
      <c r="J93" s="130"/>
      <c r="K93" s="130"/>
      <c r="L93" s="130"/>
      <c r="M93" s="130"/>
      <c r="N93" s="130"/>
      <c r="O93" s="130"/>
      <c r="P93" s="130"/>
    </row>
    <row r="94" spans="1:16" ht="12.75" x14ac:dyDescent="0.2">
      <c r="A94" s="130" t="s">
        <v>315</v>
      </c>
      <c r="B94" s="130"/>
      <c r="C94" s="130"/>
      <c r="D94" s="130"/>
      <c r="E94" s="130"/>
      <c r="F94" s="130"/>
      <c r="G94" s="130"/>
      <c r="H94" s="130"/>
      <c r="I94" s="130"/>
      <c r="J94" s="130"/>
      <c r="K94" s="130"/>
      <c r="L94" s="130"/>
      <c r="M94" s="130"/>
      <c r="N94" s="130"/>
      <c r="O94" s="130"/>
      <c r="P94" s="130"/>
    </row>
    <row r="95" spans="1:16" ht="12.75" x14ac:dyDescent="0.2">
      <c r="A95" s="130" t="s">
        <v>316</v>
      </c>
      <c r="B95" s="130"/>
      <c r="C95" s="130"/>
      <c r="D95" s="130"/>
      <c r="E95" s="130"/>
      <c r="F95" s="130"/>
      <c r="G95" s="130"/>
      <c r="H95" s="130"/>
      <c r="I95" s="130"/>
      <c r="J95" s="130"/>
      <c r="K95" s="130"/>
      <c r="L95" s="130"/>
      <c r="M95" s="130"/>
      <c r="N95" s="130"/>
      <c r="O95" s="130"/>
      <c r="P95" s="130"/>
    </row>
    <row r="96" spans="1:16" ht="12.75" x14ac:dyDescent="0.2">
      <c r="A96" s="129" t="s">
        <v>317</v>
      </c>
      <c r="B96" s="129"/>
      <c r="C96" s="129"/>
      <c r="D96" s="129"/>
      <c r="E96" s="129"/>
      <c r="F96" s="129"/>
      <c r="G96" s="129"/>
      <c r="H96" s="129"/>
      <c r="I96" s="129"/>
      <c r="J96" s="129"/>
      <c r="K96" s="129"/>
      <c r="L96" s="129"/>
      <c r="M96" s="129"/>
      <c r="N96" s="129"/>
      <c r="O96" s="129"/>
      <c r="P96" s="129"/>
    </row>
    <row r="97" spans="1:36" ht="33" customHeight="1" x14ac:dyDescent="0.2">
      <c r="A97" s="292" t="s">
        <v>318</v>
      </c>
      <c r="B97" s="292"/>
      <c r="C97" s="292"/>
      <c r="D97" s="292"/>
      <c r="E97" s="292"/>
      <c r="F97" s="292"/>
      <c r="G97" s="292"/>
      <c r="H97" s="292"/>
      <c r="I97" s="292"/>
      <c r="J97" s="292"/>
      <c r="K97" s="292"/>
      <c r="L97" s="292"/>
    </row>
    <row r="98" spans="1:36" ht="29.25" customHeight="1" x14ac:dyDescent="0.2">
      <c r="C98" s="131"/>
    </row>
    <row r="99" spans="1:36" x14ac:dyDescent="0.2">
      <c r="A99" s="132" t="s">
        <v>319</v>
      </c>
      <c r="C99" s="78"/>
      <c r="D99" s="78"/>
      <c r="E99" s="78"/>
      <c r="F99" s="78"/>
      <c r="G99" s="78"/>
      <c r="H99" s="78"/>
      <c r="I99" s="78"/>
      <c r="J99" s="78"/>
      <c r="K99" s="78"/>
      <c r="L99" s="78"/>
      <c r="M99" s="78"/>
      <c r="N99" s="78"/>
      <c r="O99" s="78"/>
      <c r="P99" s="78"/>
    </row>
    <row r="100" spans="1:36" ht="12.75" x14ac:dyDescent="0.2">
      <c r="A100" s="132"/>
      <c r="B100" s="133">
        <v>2019</v>
      </c>
      <c r="C100" s="133">
        <v>2020</v>
      </c>
      <c r="D100" s="133">
        <v>2021</v>
      </c>
      <c r="E100" s="133">
        <v>2022</v>
      </c>
      <c r="F100" s="133">
        <v>2023</v>
      </c>
      <c r="G100" s="133">
        <v>2024</v>
      </c>
      <c r="H100" s="133">
        <v>2025</v>
      </c>
      <c r="I100" s="133">
        <v>2026</v>
      </c>
      <c r="J100" s="133">
        <v>2027</v>
      </c>
      <c r="K100" s="133">
        <v>2028</v>
      </c>
      <c r="L100" s="133">
        <v>2029</v>
      </c>
      <c r="M100" s="133">
        <v>2030</v>
      </c>
      <c r="N100" s="133">
        <v>2031</v>
      </c>
      <c r="O100" s="133">
        <v>2032</v>
      </c>
      <c r="P100" s="133">
        <v>2033</v>
      </c>
      <c r="Q100" s="133">
        <v>2034</v>
      </c>
      <c r="R100" s="133">
        <v>2035</v>
      </c>
      <c r="S100" s="133">
        <v>2036</v>
      </c>
      <c r="T100" s="133">
        <v>2037</v>
      </c>
      <c r="U100" s="133">
        <v>2038</v>
      </c>
      <c r="V100" s="133">
        <v>2039</v>
      </c>
      <c r="W100" s="133">
        <v>2040</v>
      </c>
      <c r="X100" s="133">
        <v>2041</v>
      </c>
      <c r="Y100" s="133">
        <v>2042</v>
      </c>
      <c r="Z100" s="133">
        <v>2043</v>
      </c>
      <c r="AA100" s="133">
        <v>2044</v>
      </c>
      <c r="AB100" s="133">
        <v>2045</v>
      </c>
      <c r="AC100" s="133">
        <v>2046</v>
      </c>
      <c r="AD100" s="133">
        <v>2047</v>
      </c>
      <c r="AE100" s="133">
        <v>2048</v>
      </c>
      <c r="AF100" s="133">
        <v>2049</v>
      </c>
      <c r="AG100" s="133">
        <v>2050</v>
      </c>
      <c r="AH100" s="133">
        <v>2051</v>
      </c>
      <c r="AI100" s="133">
        <v>2052</v>
      </c>
      <c r="AJ100" s="133">
        <v>2053</v>
      </c>
    </row>
    <row r="101" spans="1:36" ht="15" x14ac:dyDescent="0.2">
      <c r="A101" s="132" t="s">
        <v>320</v>
      </c>
      <c r="B101" s="134">
        <v>6.8263986418270001E-2</v>
      </c>
      <c r="C101" s="134">
        <v>5.561885224957E-2</v>
      </c>
      <c r="D101" s="134">
        <v>4.9354000000000002E-2</v>
      </c>
      <c r="E101" s="135">
        <v>0.14631427330593999</v>
      </c>
      <c r="F101" s="135">
        <v>9.0964662608273128E-2</v>
      </c>
      <c r="G101" s="135">
        <v>8.1000000000000003E-2</v>
      </c>
      <c r="H101" s="135">
        <v>7.3999999999999996E-2</v>
      </c>
      <c r="I101" s="135">
        <v>5.5E-2</v>
      </c>
      <c r="J101" s="135">
        <v>4.1000000000000002E-2</v>
      </c>
      <c r="K101" s="135">
        <v>4.1000000000000002E-2</v>
      </c>
      <c r="L101" s="135">
        <v>4.1000000000000002E-2</v>
      </c>
      <c r="M101" s="135">
        <v>4.1000000000000002E-2</v>
      </c>
      <c r="N101" s="135">
        <f t="shared" ref="N101:AJ101" si="33">M101</f>
        <v>4.1000000000000002E-2</v>
      </c>
      <c r="O101" s="135">
        <f t="shared" si="33"/>
        <v>4.1000000000000002E-2</v>
      </c>
      <c r="P101" s="135">
        <f t="shared" si="33"/>
        <v>4.1000000000000002E-2</v>
      </c>
      <c r="Q101" s="135">
        <f t="shared" si="33"/>
        <v>4.1000000000000002E-2</v>
      </c>
      <c r="R101" s="135">
        <f t="shared" si="33"/>
        <v>4.1000000000000002E-2</v>
      </c>
      <c r="S101" s="135">
        <f t="shared" si="33"/>
        <v>4.1000000000000002E-2</v>
      </c>
      <c r="T101" s="135">
        <f t="shared" si="33"/>
        <v>4.1000000000000002E-2</v>
      </c>
      <c r="U101" s="135">
        <f t="shared" si="33"/>
        <v>4.1000000000000002E-2</v>
      </c>
      <c r="V101" s="135">
        <f t="shared" si="33"/>
        <v>4.1000000000000002E-2</v>
      </c>
      <c r="W101" s="135">
        <f t="shared" si="33"/>
        <v>4.1000000000000002E-2</v>
      </c>
      <c r="X101" s="135">
        <f t="shared" si="33"/>
        <v>4.1000000000000002E-2</v>
      </c>
      <c r="Y101" s="135">
        <f t="shared" si="33"/>
        <v>4.1000000000000002E-2</v>
      </c>
      <c r="Z101" s="135">
        <f t="shared" si="33"/>
        <v>4.1000000000000002E-2</v>
      </c>
      <c r="AA101" s="135">
        <f t="shared" si="33"/>
        <v>4.1000000000000002E-2</v>
      </c>
      <c r="AB101" s="135">
        <f t="shared" si="33"/>
        <v>4.1000000000000002E-2</v>
      </c>
      <c r="AC101" s="135">
        <f t="shared" si="33"/>
        <v>4.1000000000000002E-2</v>
      </c>
      <c r="AD101" s="135">
        <f t="shared" si="33"/>
        <v>4.1000000000000002E-2</v>
      </c>
      <c r="AE101" s="135">
        <f t="shared" si="33"/>
        <v>4.1000000000000002E-2</v>
      </c>
      <c r="AF101" s="135">
        <f t="shared" si="33"/>
        <v>4.1000000000000002E-2</v>
      </c>
      <c r="AG101" s="135">
        <f t="shared" si="33"/>
        <v>4.1000000000000002E-2</v>
      </c>
      <c r="AH101" s="135">
        <f t="shared" si="33"/>
        <v>4.1000000000000002E-2</v>
      </c>
      <c r="AI101" s="135">
        <f t="shared" si="33"/>
        <v>4.1000000000000002E-2</v>
      </c>
      <c r="AJ101" s="135">
        <f t="shared" si="33"/>
        <v>4.1000000000000002E-2</v>
      </c>
    </row>
    <row r="102" spans="1:36" ht="15" x14ac:dyDescent="0.2">
      <c r="A102" s="132" t="s">
        <v>321</v>
      </c>
      <c r="B102" s="134"/>
      <c r="C102" s="134"/>
      <c r="D102" s="134"/>
      <c r="E102" s="134"/>
      <c r="F102" s="134"/>
      <c r="G102" s="134"/>
      <c r="H102" s="135">
        <f>H101</f>
        <v>7.3999999999999996E-2</v>
      </c>
      <c r="I102" s="134">
        <f>(1+H102)*(1+I101)-1</f>
        <v>0.13307000000000002</v>
      </c>
      <c r="J102" s="134">
        <f t="shared" ref="J102:AJ102" si="34">(1+I102)*(1+J101)-1</f>
        <v>0.17952586999999998</v>
      </c>
      <c r="K102" s="134">
        <f t="shared" si="34"/>
        <v>0.22788643066999992</v>
      </c>
      <c r="L102" s="134">
        <f t="shared" si="34"/>
        <v>0.27822977432746976</v>
      </c>
      <c r="M102" s="134">
        <f t="shared" si="34"/>
        <v>0.33063719507489586</v>
      </c>
      <c r="N102" s="134">
        <f t="shared" si="34"/>
        <v>0.38519332007296647</v>
      </c>
      <c r="O102" s="134">
        <f t="shared" si="34"/>
        <v>0.44198624619595805</v>
      </c>
      <c r="P102" s="134">
        <f t="shared" si="34"/>
        <v>0.50110768228999225</v>
      </c>
      <c r="Q102" s="134">
        <f t="shared" si="34"/>
        <v>0.56265309726388191</v>
      </c>
      <c r="R102" s="134">
        <f t="shared" si="34"/>
        <v>0.62672187425170089</v>
      </c>
      <c r="S102" s="134">
        <f t="shared" si="34"/>
        <v>0.69341747109602059</v>
      </c>
      <c r="T102" s="134">
        <f t="shared" si="34"/>
        <v>0.76284758741095726</v>
      </c>
      <c r="U102" s="134">
        <f t="shared" si="34"/>
        <v>0.83512433849480638</v>
      </c>
      <c r="V102" s="134">
        <f t="shared" si="34"/>
        <v>0.91036443637309339</v>
      </c>
      <c r="W102" s="134">
        <f t="shared" si="34"/>
        <v>0.98868937826439018</v>
      </c>
      <c r="X102" s="134">
        <f t="shared" si="34"/>
        <v>1.07022564277323</v>
      </c>
      <c r="Y102" s="134">
        <f t="shared" si="34"/>
        <v>1.1551048941269322</v>
      </c>
      <c r="Z102" s="134">
        <f t="shared" si="34"/>
        <v>1.2434641947861365</v>
      </c>
      <c r="AA102" s="134">
        <f t="shared" si="34"/>
        <v>1.3354462267723677</v>
      </c>
      <c r="AB102" s="134">
        <f t="shared" si="34"/>
        <v>1.4311995220700346</v>
      </c>
      <c r="AC102" s="134">
        <f t="shared" si="34"/>
        <v>1.5308787024749058</v>
      </c>
      <c r="AD102" s="134">
        <f t="shared" si="34"/>
        <v>1.6346447292763768</v>
      </c>
      <c r="AE102" s="134">
        <f t="shared" si="34"/>
        <v>1.7426651631767083</v>
      </c>
      <c r="AF102" s="134">
        <f t="shared" si="34"/>
        <v>1.855114434866953</v>
      </c>
      <c r="AG102" s="134">
        <f t="shared" si="34"/>
        <v>1.9721741266964981</v>
      </c>
      <c r="AH102" s="134">
        <f t="shared" si="34"/>
        <v>2.0940332658910541</v>
      </c>
      <c r="AI102" s="134">
        <f t="shared" si="34"/>
        <v>2.2208886297925869</v>
      </c>
      <c r="AJ102" s="134">
        <f t="shared" si="34"/>
        <v>2.352945063614083</v>
      </c>
    </row>
    <row r="103" spans="1:36" x14ac:dyDescent="0.2">
      <c r="B103" s="136"/>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row>
    <row r="104" spans="1:36" ht="12.75" x14ac:dyDescent="0.2">
      <c r="A104" s="138"/>
      <c r="B104" s="139">
        <v>2019</v>
      </c>
      <c r="C104" s="139">
        <v>2020</v>
      </c>
      <c r="D104" s="139">
        <v>2021</v>
      </c>
      <c r="E104" s="139">
        <v>2022</v>
      </c>
      <c r="F104" s="139">
        <v>2023</v>
      </c>
      <c r="G104" s="139">
        <v>2024</v>
      </c>
      <c r="H104" s="139">
        <v>2025</v>
      </c>
      <c r="I104" s="139">
        <v>2026</v>
      </c>
      <c r="J104" s="139">
        <v>2027</v>
      </c>
      <c r="K104" s="139">
        <v>2028</v>
      </c>
      <c r="L104" s="139">
        <v>2029</v>
      </c>
      <c r="M104" s="139">
        <v>2030</v>
      </c>
      <c r="N104" s="139">
        <v>2031</v>
      </c>
      <c r="O104" s="139">
        <v>2032</v>
      </c>
      <c r="P104" s="139">
        <v>2033</v>
      </c>
      <c r="Q104" s="139">
        <v>2034</v>
      </c>
      <c r="R104" s="139">
        <v>2035</v>
      </c>
      <c r="S104" s="139">
        <v>2036</v>
      </c>
      <c r="T104" s="139">
        <v>2037</v>
      </c>
      <c r="U104" s="139">
        <v>2038</v>
      </c>
      <c r="V104" s="139">
        <v>2039</v>
      </c>
      <c r="W104" s="139">
        <v>2040</v>
      </c>
      <c r="X104" s="139">
        <v>2041</v>
      </c>
      <c r="Y104" s="139">
        <v>2042</v>
      </c>
      <c r="Z104" s="139">
        <v>2043</v>
      </c>
      <c r="AA104" s="139">
        <v>2044</v>
      </c>
      <c r="AB104" s="139">
        <v>2045</v>
      </c>
      <c r="AC104" s="139">
        <v>2046</v>
      </c>
      <c r="AD104" s="139">
        <v>2047</v>
      </c>
      <c r="AE104" s="139">
        <v>2048</v>
      </c>
      <c r="AF104" s="139">
        <v>2049</v>
      </c>
      <c r="AG104" s="139">
        <v>2050</v>
      </c>
      <c r="AH104" s="139">
        <v>2051</v>
      </c>
      <c r="AI104" s="139">
        <v>2052</v>
      </c>
      <c r="AJ104" s="139">
        <v>2053</v>
      </c>
    </row>
    <row r="105" spans="1:36" x14ac:dyDescent="0.2">
      <c r="A105" s="138">
        <v>0</v>
      </c>
      <c r="B105" s="140">
        <v>0</v>
      </c>
      <c r="C105" s="140">
        <v>0</v>
      </c>
      <c r="D105" s="140">
        <v>0</v>
      </c>
      <c r="E105" s="140">
        <v>0</v>
      </c>
      <c r="F105" s="140">
        <v>0</v>
      </c>
      <c r="G105" s="140">
        <v>0</v>
      </c>
      <c r="H105" s="140">
        <v>1</v>
      </c>
      <c r="I105" s="140">
        <f>H105+1</f>
        <v>2</v>
      </c>
      <c r="J105" s="140">
        <f t="shared" ref="J105:AJ105" si="35">I105+1</f>
        <v>3</v>
      </c>
      <c r="K105" s="140">
        <f t="shared" si="35"/>
        <v>4</v>
      </c>
      <c r="L105" s="140">
        <f t="shared" si="35"/>
        <v>5</v>
      </c>
      <c r="M105" s="140">
        <f t="shared" si="35"/>
        <v>6</v>
      </c>
      <c r="N105" s="140">
        <f t="shared" si="35"/>
        <v>7</v>
      </c>
      <c r="O105" s="140">
        <f t="shared" si="35"/>
        <v>8</v>
      </c>
      <c r="P105" s="140">
        <f t="shared" si="35"/>
        <v>9</v>
      </c>
      <c r="Q105" s="140">
        <f t="shared" si="35"/>
        <v>10</v>
      </c>
      <c r="R105" s="140">
        <f t="shared" si="35"/>
        <v>11</v>
      </c>
      <c r="S105" s="140">
        <f t="shared" si="35"/>
        <v>12</v>
      </c>
      <c r="T105" s="140">
        <f t="shared" si="35"/>
        <v>13</v>
      </c>
      <c r="U105" s="140">
        <f t="shared" si="35"/>
        <v>14</v>
      </c>
      <c r="V105" s="140">
        <f t="shared" si="35"/>
        <v>15</v>
      </c>
      <c r="W105" s="140">
        <f t="shared" si="35"/>
        <v>16</v>
      </c>
      <c r="X105" s="140">
        <f t="shared" si="35"/>
        <v>17</v>
      </c>
      <c r="Y105" s="140">
        <f t="shared" si="35"/>
        <v>18</v>
      </c>
      <c r="Z105" s="140">
        <f t="shared" si="35"/>
        <v>19</v>
      </c>
      <c r="AA105" s="140">
        <f t="shared" si="35"/>
        <v>20</v>
      </c>
      <c r="AB105" s="140">
        <f t="shared" si="35"/>
        <v>21</v>
      </c>
      <c r="AC105" s="140">
        <f t="shared" si="35"/>
        <v>22</v>
      </c>
      <c r="AD105" s="140">
        <f t="shared" si="35"/>
        <v>23</v>
      </c>
      <c r="AE105" s="140">
        <f t="shared" si="35"/>
        <v>24</v>
      </c>
      <c r="AF105" s="140">
        <f t="shared" si="35"/>
        <v>25</v>
      </c>
      <c r="AG105" s="140">
        <f t="shared" si="35"/>
        <v>26</v>
      </c>
      <c r="AH105" s="140">
        <f t="shared" si="35"/>
        <v>27</v>
      </c>
      <c r="AI105" s="140">
        <f t="shared" si="35"/>
        <v>28</v>
      </c>
      <c r="AJ105" s="140">
        <f t="shared" si="35"/>
        <v>29</v>
      </c>
    </row>
    <row r="106" spans="1:36" ht="15" x14ac:dyDescent="0.2">
      <c r="A106" s="138"/>
      <c r="B106" s="141">
        <f>AVERAGE(A105:B105)</f>
        <v>0</v>
      </c>
      <c r="C106" s="141">
        <f t="shared" ref="C106:H106" si="36">AVERAGE(B105:C105)</f>
        <v>0</v>
      </c>
      <c r="D106" s="141">
        <f t="shared" si="36"/>
        <v>0</v>
      </c>
      <c r="E106" s="141">
        <f t="shared" si="36"/>
        <v>0</v>
      </c>
      <c r="F106" s="141">
        <f t="shared" si="36"/>
        <v>0</v>
      </c>
      <c r="G106" s="141">
        <f t="shared" si="36"/>
        <v>0</v>
      </c>
      <c r="H106" s="141">
        <f t="shared" si="36"/>
        <v>0.5</v>
      </c>
      <c r="I106" s="141">
        <f>AVERAGE(H105:I105)</f>
        <v>1.5</v>
      </c>
      <c r="J106" s="141">
        <f>AVERAGE(I105:J105)</f>
        <v>2.5</v>
      </c>
      <c r="K106" s="141">
        <f>AVERAGE(J105:K105)</f>
        <v>3.5</v>
      </c>
      <c r="L106" s="141">
        <f>AVERAGE(K105:L105)</f>
        <v>4.5</v>
      </c>
      <c r="M106" s="141">
        <f t="shared" ref="M106:N106" si="37">AVERAGE(L105:M105)</f>
        <v>5.5</v>
      </c>
      <c r="N106" s="141">
        <f t="shared" si="37"/>
        <v>6.5</v>
      </c>
      <c r="O106" s="141">
        <f>AVERAGE(N105:O105)</f>
        <v>7.5</v>
      </c>
      <c r="P106" s="141">
        <f>AVERAGE(O105:P105)</f>
        <v>8.5</v>
      </c>
      <c r="Q106" s="141">
        <f>AVERAGE(P105:Q105)</f>
        <v>9.5</v>
      </c>
      <c r="R106" s="141">
        <f>AVERAGE(Q105:R105)</f>
        <v>10.5</v>
      </c>
      <c r="S106" s="141">
        <f t="shared" ref="S106:T106" si="38">AVERAGE(R105:S105)</f>
        <v>11.5</v>
      </c>
      <c r="T106" s="141">
        <f t="shared" si="38"/>
        <v>12.5</v>
      </c>
      <c r="U106" s="141">
        <f>AVERAGE(T105:U105)</f>
        <v>13.5</v>
      </c>
      <c r="V106" s="141">
        <f>AVERAGE(U105:V105)</f>
        <v>14.5</v>
      </c>
      <c r="W106" s="141">
        <f>AVERAGE(V105:W105)</f>
        <v>15.5</v>
      </c>
      <c r="X106" s="141">
        <f>AVERAGE(W105:X105)</f>
        <v>16.5</v>
      </c>
      <c r="Y106" s="141">
        <f t="shared" ref="Y106:Z106" si="39">AVERAGE(X105:Y105)</f>
        <v>17.5</v>
      </c>
      <c r="Z106" s="141">
        <f t="shared" si="39"/>
        <v>18.5</v>
      </c>
      <c r="AA106" s="141">
        <f>AVERAGE(Z105:AA105)</f>
        <v>19.5</v>
      </c>
      <c r="AB106" s="141">
        <f>AVERAGE(AA105:AB105)</f>
        <v>20.5</v>
      </c>
      <c r="AC106" s="141">
        <f>AVERAGE(AB105:AC105)</f>
        <v>21.5</v>
      </c>
      <c r="AD106" s="141">
        <f>AVERAGE(AC105:AD105)</f>
        <v>22.5</v>
      </c>
      <c r="AE106" s="141">
        <f t="shared" ref="AE106:AF106" si="40">AVERAGE(AD105:AE105)</f>
        <v>23.5</v>
      </c>
      <c r="AF106" s="141">
        <f t="shared" si="40"/>
        <v>24.5</v>
      </c>
      <c r="AG106" s="141">
        <f>AVERAGE(AF105:AG105)</f>
        <v>25.5</v>
      </c>
      <c r="AH106" s="141">
        <f>AVERAGE(AG105:AH105)</f>
        <v>26.5</v>
      </c>
      <c r="AI106" s="141">
        <f>AVERAGE(AH105:AI105)</f>
        <v>27.5</v>
      </c>
      <c r="AJ106" s="141">
        <f>AVERAGE(AI105:AJ105)</f>
        <v>28.5</v>
      </c>
    </row>
    <row r="107" spans="1:36" ht="12.75" x14ac:dyDescent="0.2">
      <c r="A107" s="138"/>
      <c r="B107" s="78"/>
      <c r="C107" s="78"/>
      <c r="D107" s="78"/>
      <c r="E107" s="78"/>
      <c r="F107" s="78"/>
      <c r="G107" s="78"/>
      <c r="H107" s="78"/>
      <c r="I107" s="78"/>
      <c r="J107" s="78"/>
      <c r="K107" s="78"/>
      <c r="L107" s="78"/>
      <c r="M107" s="78"/>
      <c r="N107" s="78"/>
      <c r="O107" s="78"/>
      <c r="P107" s="78"/>
    </row>
    <row r="108" spans="1:36" ht="12.75" x14ac:dyDescent="0.2">
      <c r="A108" s="138"/>
      <c r="B108" s="78"/>
      <c r="C108" s="78"/>
      <c r="D108" s="78"/>
      <c r="E108" s="78"/>
      <c r="F108" s="78"/>
      <c r="G108" s="78"/>
      <c r="H108" s="78"/>
      <c r="I108" s="78"/>
      <c r="J108" s="78"/>
      <c r="K108" s="78"/>
      <c r="L108" s="78"/>
      <c r="M108" s="78"/>
      <c r="N108" s="78"/>
      <c r="O108" s="78"/>
      <c r="P108" s="78"/>
    </row>
    <row r="109" spans="1:36" ht="12.75" x14ac:dyDescent="0.2">
      <c r="A109" s="138"/>
      <c r="B109" s="78"/>
      <c r="C109" s="78"/>
      <c r="D109" s="78"/>
      <c r="E109" s="78"/>
      <c r="F109" s="78"/>
      <c r="G109" s="78"/>
      <c r="H109" s="78"/>
      <c r="I109" s="78"/>
      <c r="J109" s="78"/>
      <c r="K109" s="78"/>
      <c r="L109" s="78"/>
      <c r="M109" s="78"/>
      <c r="N109" s="78"/>
      <c r="O109" s="78"/>
      <c r="P109" s="78"/>
    </row>
    <row r="110" spans="1:36" ht="12.75" x14ac:dyDescent="0.2">
      <c r="A110" s="138"/>
      <c r="B110" s="78"/>
      <c r="C110" s="78"/>
      <c r="D110" s="78"/>
      <c r="E110" s="78"/>
      <c r="F110" s="78"/>
      <c r="G110" s="78"/>
      <c r="H110" s="78"/>
      <c r="I110" s="78"/>
      <c r="J110" s="78"/>
      <c r="K110" s="78"/>
      <c r="L110" s="78"/>
      <c r="M110" s="78"/>
      <c r="N110" s="78"/>
      <c r="O110" s="78"/>
      <c r="P110" s="78"/>
    </row>
    <row r="111" spans="1:36" ht="12.75" x14ac:dyDescent="0.2">
      <c r="A111" s="138"/>
      <c r="B111" s="78"/>
      <c r="C111" s="78"/>
      <c r="D111" s="78"/>
      <c r="E111" s="78"/>
      <c r="F111" s="78"/>
      <c r="G111" s="78"/>
      <c r="H111" s="78"/>
      <c r="I111" s="78"/>
      <c r="J111" s="78"/>
      <c r="K111" s="78"/>
      <c r="L111" s="78"/>
      <c r="M111" s="78"/>
      <c r="N111" s="78"/>
      <c r="O111" s="78"/>
      <c r="P111" s="78"/>
    </row>
    <row r="112" spans="1:36" ht="12.75" x14ac:dyDescent="0.2">
      <c r="A112" s="138"/>
      <c r="B112" s="78"/>
      <c r="C112" s="78"/>
      <c r="D112" s="78"/>
      <c r="E112" s="78"/>
      <c r="F112" s="78"/>
      <c r="G112" s="78"/>
      <c r="H112" s="78"/>
      <c r="I112" s="78"/>
      <c r="J112" s="78"/>
      <c r="K112" s="78"/>
      <c r="L112" s="78"/>
      <c r="M112" s="78"/>
      <c r="N112" s="78"/>
      <c r="O112" s="78"/>
      <c r="P112" s="78"/>
    </row>
    <row r="113" spans="1:16" ht="12.75" x14ac:dyDescent="0.2">
      <c r="A113" s="138"/>
      <c r="B113" s="78"/>
      <c r="C113" s="78"/>
      <c r="D113" s="78"/>
      <c r="E113" s="78"/>
      <c r="F113" s="78"/>
      <c r="G113" s="78"/>
      <c r="H113" s="78"/>
      <c r="I113" s="78"/>
      <c r="J113" s="78"/>
      <c r="K113" s="78"/>
      <c r="L113" s="78"/>
      <c r="M113" s="78"/>
      <c r="N113" s="78"/>
      <c r="O113" s="78"/>
      <c r="P113" s="78"/>
    </row>
    <row r="114" spans="1:16" ht="12.75" x14ac:dyDescent="0.2">
      <c r="A114" s="138"/>
      <c r="B114" s="78"/>
      <c r="C114" s="78"/>
      <c r="D114" s="78"/>
      <c r="E114" s="78"/>
      <c r="F114" s="78"/>
      <c r="G114" s="78"/>
      <c r="H114" s="78"/>
      <c r="I114" s="78"/>
      <c r="J114" s="78"/>
      <c r="K114" s="78"/>
      <c r="L114" s="78"/>
      <c r="M114" s="78"/>
      <c r="N114" s="78"/>
      <c r="O114" s="78"/>
      <c r="P114" s="78"/>
    </row>
    <row r="115" spans="1:16" ht="12.75" x14ac:dyDescent="0.2">
      <c r="A115" s="138"/>
      <c r="B115" s="78"/>
      <c r="C115" s="78"/>
      <c r="D115" s="78"/>
      <c r="E115" s="78"/>
      <c r="F115" s="78"/>
      <c r="G115" s="78"/>
      <c r="H115" s="78"/>
      <c r="I115" s="78"/>
      <c r="J115" s="78"/>
      <c r="K115" s="78"/>
      <c r="L115" s="78"/>
      <c r="M115" s="78"/>
      <c r="N115" s="78"/>
      <c r="O115" s="78"/>
      <c r="P115" s="78"/>
    </row>
    <row r="116" spans="1:16" ht="12.75" x14ac:dyDescent="0.2">
      <c r="A116" s="138"/>
      <c r="B116" s="78"/>
      <c r="C116" s="78"/>
      <c r="D116" s="78"/>
      <c r="E116" s="78"/>
      <c r="F116" s="78"/>
      <c r="G116" s="78"/>
      <c r="H116" s="78"/>
      <c r="I116" s="78"/>
      <c r="J116" s="78"/>
      <c r="K116" s="78"/>
      <c r="L116" s="78"/>
      <c r="M116" s="78"/>
      <c r="N116" s="78"/>
      <c r="O116" s="78"/>
      <c r="P116" s="78"/>
    </row>
    <row r="117" spans="1:16" ht="12.75" x14ac:dyDescent="0.2">
      <c r="A117" s="138"/>
      <c r="B117" s="78"/>
      <c r="C117" s="78"/>
      <c r="D117" s="78"/>
      <c r="E117" s="78"/>
      <c r="F117" s="78"/>
      <c r="G117" s="78"/>
      <c r="H117" s="78"/>
      <c r="I117" s="78"/>
      <c r="J117" s="78"/>
      <c r="K117" s="78"/>
      <c r="L117" s="78"/>
      <c r="M117" s="78"/>
      <c r="N117" s="78"/>
      <c r="O117" s="78"/>
      <c r="P117" s="78"/>
    </row>
    <row r="118" spans="1:16" ht="12.75" x14ac:dyDescent="0.2">
      <c r="A118" s="138"/>
      <c r="B118" s="78"/>
      <c r="C118" s="78"/>
      <c r="D118" s="78"/>
      <c r="E118" s="78"/>
      <c r="F118" s="78"/>
      <c r="G118" s="78"/>
      <c r="H118" s="78"/>
      <c r="I118" s="78"/>
      <c r="J118" s="78"/>
      <c r="K118" s="78"/>
      <c r="L118" s="78"/>
      <c r="M118" s="78"/>
      <c r="N118" s="78"/>
      <c r="O118" s="78"/>
      <c r="P118" s="78"/>
    </row>
    <row r="119" spans="1:16" ht="12.75" x14ac:dyDescent="0.2">
      <c r="A119" s="138"/>
      <c r="B119" s="78"/>
      <c r="C119" s="78"/>
      <c r="D119" s="78"/>
      <c r="E119" s="78"/>
      <c r="F119" s="78"/>
      <c r="G119" s="78"/>
      <c r="H119" s="78"/>
      <c r="I119" s="78"/>
      <c r="J119" s="78"/>
      <c r="K119" s="78"/>
      <c r="L119" s="78"/>
      <c r="M119" s="78"/>
      <c r="N119" s="78"/>
      <c r="O119" s="78"/>
      <c r="P119" s="78"/>
    </row>
    <row r="120" spans="1:16" ht="12.75" x14ac:dyDescent="0.2">
      <c r="A120" s="138"/>
      <c r="B120" s="78"/>
      <c r="C120" s="78"/>
      <c r="D120" s="78"/>
      <c r="E120" s="78"/>
      <c r="F120" s="78"/>
      <c r="G120" s="78"/>
      <c r="H120" s="78"/>
      <c r="I120" s="78"/>
      <c r="J120" s="78"/>
      <c r="K120" s="78"/>
      <c r="L120" s="78"/>
      <c r="M120" s="78"/>
      <c r="N120" s="78"/>
      <c r="O120" s="78"/>
      <c r="P120" s="78"/>
    </row>
    <row r="121" spans="1:16" ht="12.75" x14ac:dyDescent="0.2">
      <c r="A121" s="138"/>
      <c r="B121" s="78"/>
      <c r="C121" s="78"/>
      <c r="D121" s="78"/>
      <c r="E121" s="78"/>
      <c r="F121" s="78"/>
      <c r="G121" s="78"/>
      <c r="H121" s="78"/>
      <c r="I121" s="78"/>
      <c r="J121" s="78"/>
      <c r="K121" s="78"/>
      <c r="L121" s="78"/>
      <c r="M121" s="78"/>
      <c r="N121" s="78"/>
      <c r="O121" s="78"/>
      <c r="P121" s="78"/>
    </row>
    <row r="122" spans="1:16" ht="12.75" x14ac:dyDescent="0.2">
      <c r="A122" s="138"/>
      <c r="B122" s="78"/>
      <c r="C122" s="78"/>
      <c r="D122" s="78"/>
      <c r="E122" s="78"/>
      <c r="F122" s="78"/>
      <c r="G122" s="78"/>
      <c r="H122" s="78"/>
      <c r="I122" s="78"/>
      <c r="J122" s="78"/>
      <c r="K122" s="78"/>
      <c r="L122" s="78"/>
      <c r="M122" s="78"/>
      <c r="N122" s="78"/>
      <c r="O122" s="78"/>
      <c r="P122" s="78"/>
    </row>
    <row r="123" spans="1:16" ht="12.75" x14ac:dyDescent="0.2">
      <c r="A123" s="138"/>
      <c r="B123" s="78"/>
      <c r="C123" s="78"/>
      <c r="D123" s="78"/>
      <c r="E123" s="78"/>
      <c r="F123" s="78"/>
      <c r="G123" s="78"/>
      <c r="H123" s="78"/>
      <c r="I123" s="78"/>
      <c r="J123" s="78"/>
      <c r="K123" s="78"/>
      <c r="L123" s="78"/>
      <c r="M123" s="78"/>
      <c r="N123" s="78"/>
      <c r="O123" s="78"/>
      <c r="P123" s="78"/>
    </row>
    <row r="124" spans="1:16" ht="12.75" x14ac:dyDescent="0.2">
      <c r="A124" s="138"/>
      <c r="B124" s="78"/>
      <c r="C124" s="78"/>
      <c r="D124" s="78"/>
      <c r="E124" s="78"/>
      <c r="F124" s="78"/>
      <c r="G124" s="78"/>
      <c r="H124" s="78"/>
      <c r="I124" s="78"/>
      <c r="J124" s="78"/>
      <c r="K124" s="78"/>
      <c r="L124" s="78"/>
      <c r="M124" s="78"/>
      <c r="N124" s="78"/>
      <c r="O124" s="78"/>
      <c r="P124" s="78"/>
    </row>
    <row r="125" spans="1:16" ht="12.75" x14ac:dyDescent="0.2">
      <c r="A125" s="138"/>
      <c r="B125" s="78"/>
      <c r="C125" s="78"/>
      <c r="D125" s="78"/>
      <c r="E125" s="78"/>
      <c r="F125" s="78"/>
      <c r="G125" s="78"/>
      <c r="H125" s="78"/>
      <c r="I125" s="78"/>
      <c r="J125" s="78"/>
      <c r="K125" s="78"/>
      <c r="L125" s="78"/>
      <c r="M125" s="78"/>
      <c r="N125" s="78"/>
      <c r="O125" s="78"/>
      <c r="P125" s="78"/>
    </row>
    <row r="126" spans="1:16" ht="12.75" x14ac:dyDescent="0.2">
      <c r="A126" s="138"/>
      <c r="B126" s="78"/>
      <c r="C126" s="78"/>
      <c r="D126" s="78"/>
      <c r="E126" s="78"/>
      <c r="F126" s="78"/>
      <c r="G126" s="78"/>
      <c r="H126" s="78"/>
      <c r="I126" s="78"/>
      <c r="J126" s="78"/>
      <c r="K126" s="78"/>
      <c r="L126" s="78"/>
      <c r="M126" s="78"/>
      <c r="N126" s="78"/>
      <c r="O126" s="78"/>
      <c r="P126" s="78"/>
    </row>
    <row r="127" spans="1:16" ht="12.75" x14ac:dyDescent="0.2">
      <c r="A127" s="138"/>
      <c r="B127" s="78"/>
      <c r="C127" s="78"/>
      <c r="D127" s="78"/>
      <c r="E127" s="78"/>
      <c r="F127" s="78"/>
      <c r="G127" s="78"/>
      <c r="H127" s="78"/>
      <c r="I127" s="78"/>
      <c r="J127" s="78"/>
      <c r="K127" s="78"/>
      <c r="L127" s="78"/>
      <c r="M127" s="78"/>
      <c r="N127" s="78"/>
      <c r="O127" s="78"/>
      <c r="P127" s="78"/>
    </row>
    <row r="128" spans="1:16" ht="12.75" x14ac:dyDescent="0.2">
      <c r="A128" s="138"/>
      <c r="B128" s="78"/>
      <c r="C128" s="78"/>
      <c r="D128" s="78"/>
      <c r="E128" s="78"/>
      <c r="F128" s="78"/>
      <c r="G128" s="78"/>
      <c r="H128" s="78"/>
      <c r="I128" s="78"/>
      <c r="J128" s="78"/>
      <c r="K128" s="78"/>
      <c r="L128" s="78"/>
      <c r="M128" s="78"/>
      <c r="N128" s="78"/>
      <c r="O128" s="78"/>
      <c r="P128" s="78"/>
    </row>
    <row r="129" spans="1:16" ht="12.75" x14ac:dyDescent="0.2">
      <c r="A129" s="138"/>
      <c r="B129" s="78"/>
      <c r="C129" s="78"/>
      <c r="D129" s="78"/>
      <c r="E129" s="78"/>
      <c r="F129" s="78"/>
      <c r="G129" s="78"/>
      <c r="H129" s="78"/>
      <c r="I129" s="78"/>
      <c r="J129" s="78"/>
      <c r="K129" s="78"/>
      <c r="L129" s="78"/>
      <c r="M129" s="78"/>
      <c r="N129" s="78"/>
      <c r="O129" s="78"/>
      <c r="P129" s="78"/>
    </row>
    <row r="130" spans="1:16" ht="12.75" x14ac:dyDescent="0.2">
      <c r="A130" s="138"/>
      <c r="B130" s="78"/>
      <c r="C130" s="78"/>
      <c r="D130" s="78"/>
      <c r="E130" s="78"/>
      <c r="F130" s="78"/>
      <c r="G130" s="78"/>
      <c r="H130" s="78"/>
      <c r="I130" s="78"/>
      <c r="J130" s="78"/>
      <c r="K130" s="78"/>
      <c r="L130" s="78"/>
      <c r="M130" s="78"/>
      <c r="N130" s="78"/>
      <c r="O130" s="78"/>
      <c r="P130" s="78"/>
    </row>
    <row r="131" spans="1:16" ht="12.75" x14ac:dyDescent="0.2">
      <c r="A131" s="138"/>
      <c r="B131" s="78"/>
      <c r="C131" s="78"/>
      <c r="D131" s="78"/>
      <c r="E131" s="78"/>
      <c r="F131" s="78"/>
      <c r="G131" s="78"/>
      <c r="H131" s="78"/>
      <c r="I131" s="78"/>
      <c r="J131" s="78"/>
      <c r="K131" s="78"/>
      <c r="L131" s="78"/>
      <c r="M131" s="78"/>
      <c r="N131" s="78"/>
      <c r="O131" s="78"/>
      <c r="P131" s="78"/>
    </row>
    <row r="132" spans="1:16" ht="12.75" x14ac:dyDescent="0.2">
      <c r="A132" s="138"/>
      <c r="B132" s="78"/>
      <c r="C132" s="78"/>
      <c r="D132" s="78"/>
      <c r="E132" s="78"/>
      <c r="F132" s="78"/>
      <c r="G132" s="78"/>
      <c r="H132" s="78"/>
      <c r="I132" s="78"/>
      <c r="J132" s="78"/>
      <c r="K132" s="78"/>
      <c r="L132" s="78"/>
      <c r="M132" s="78"/>
      <c r="N132" s="78"/>
      <c r="O132" s="78"/>
      <c r="P132" s="78"/>
    </row>
    <row r="133" spans="1:16" ht="12.75" x14ac:dyDescent="0.2">
      <c r="A133" s="138"/>
      <c r="B133" s="78"/>
      <c r="C133" s="78"/>
      <c r="D133" s="78"/>
      <c r="E133" s="78"/>
      <c r="F133" s="78"/>
      <c r="G133" s="78"/>
      <c r="H133" s="78"/>
      <c r="I133" s="78"/>
      <c r="J133" s="78"/>
      <c r="K133" s="78"/>
      <c r="L133" s="78"/>
      <c r="M133" s="78"/>
      <c r="N133" s="78"/>
      <c r="O133" s="78"/>
      <c r="P133" s="78"/>
    </row>
    <row r="134" spans="1:16" ht="12.75" x14ac:dyDescent="0.2">
      <c r="A134" s="138"/>
      <c r="B134" s="78"/>
      <c r="C134" s="78"/>
      <c r="D134" s="78"/>
      <c r="E134" s="78"/>
      <c r="F134" s="78"/>
      <c r="G134" s="78"/>
      <c r="H134" s="78"/>
      <c r="I134" s="78"/>
      <c r="J134" s="78"/>
      <c r="K134" s="78"/>
      <c r="L134" s="78"/>
      <c r="M134" s="78"/>
      <c r="N134" s="78"/>
      <c r="O134" s="78"/>
      <c r="P134" s="78"/>
    </row>
    <row r="135" spans="1:16" ht="12.75" x14ac:dyDescent="0.2">
      <c r="A135" s="138"/>
      <c r="B135" s="78"/>
      <c r="C135" s="78"/>
      <c r="D135" s="78"/>
      <c r="E135" s="78"/>
      <c r="F135" s="78"/>
      <c r="G135" s="78"/>
      <c r="H135" s="78"/>
      <c r="I135" s="78"/>
      <c r="J135" s="78"/>
      <c r="K135" s="78"/>
      <c r="L135" s="78"/>
      <c r="M135" s="78"/>
      <c r="N135" s="78"/>
      <c r="O135" s="78"/>
      <c r="P135" s="78"/>
    </row>
    <row r="136" spans="1:16" ht="12.75" x14ac:dyDescent="0.2">
      <c r="A136" s="138"/>
      <c r="B136" s="78"/>
      <c r="C136" s="78"/>
      <c r="D136" s="78"/>
      <c r="E136" s="78"/>
      <c r="F136" s="78"/>
      <c r="G136" s="78"/>
      <c r="H136" s="78"/>
      <c r="I136" s="78"/>
      <c r="J136" s="78"/>
      <c r="K136" s="78"/>
      <c r="L136" s="78"/>
      <c r="M136" s="78"/>
      <c r="N136" s="78"/>
      <c r="O136" s="78"/>
      <c r="P136" s="78"/>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8" zoomScale="70" zoomScaleSheetLayoutView="70" workbookViewId="0">
      <selection activeCell="I35" sqref="I35"/>
    </sheetView>
  </sheetViews>
  <sheetFormatPr defaultRowHeight="15.75" x14ac:dyDescent="0.25"/>
  <cols>
    <col min="1" max="1" width="9.140625" style="142"/>
    <col min="2" max="2" width="37.7109375" style="142" customWidth="1"/>
    <col min="3" max="6" width="17.140625" style="142" customWidth="1"/>
    <col min="7" max="8" width="17.140625" style="142" hidden="1" customWidth="1"/>
    <col min="9" max="9" width="16.7109375" style="142" customWidth="1"/>
    <col min="10"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57" t="str">
        <f>'2. паспорт  ТП'!A4:S4</f>
        <v>Год раскрытия информации: 2026 год</v>
      </c>
      <c r="B5" s="257"/>
      <c r="C5" s="257"/>
      <c r="D5" s="257"/>
      <c r="E5" s="257"/>
      <c r="F5" s="257"/>
      <c r="G5" s="257"/>
      <c r="H5" s="257"/>
      <c r="I5" s="257"/>
      <c r="J5" s="257"/>
      <c r="K5" s="257"/>
      <c r="L5" s="25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4"/>
    </row>
    <row r="7" spans="1:44" ht="18.75" x14ac:dyDescent="0.25">
      <c r="A7" s="258" t="s">
        <v>3</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6" t="str">
        <f>'1. паспорт местоположение'!A9:C9</f>
        <v>Акционерное общество "Россети Янтарь" ДЗО  ПАО "Россети"</v>
      </c>
      <c r="B9" s="266"/>
      <c r="C9" s="266"/>
      <c r="D9" s="266"/>
      <c r="E9" s="266"/>
      <c r="F9" s="266"/>
      <c r="G9" s="266"/>
      <c r="H9" s="266"/>
      <c r="I9" s="266"/>
      <c r="J9" s="266"/>
      <c r="K9" s="266"/>
      <c r="L9" s="266"/>
    </row>
    <row r="10" spans="1:44" x14ac:dyDescent="0.25">
      <c r="A10" s="253" t="s">
        <v>5</v>
      </c>
      <c r="B10" s="253"/>
      <c r="C10" s="253"/>
      <c r="D10" s="253"/>
      <c r="E10" s="253"/>
      <c r="F10" s="253"/>
      <c r="G10" s="253"/>
      <c r="H10" s="253"/>
      <c r="I10" s="253"/>
      <c r="J10" s="253"/>
      <c r="K10" s="253"/>
      <c r="L10" s="253"/>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O_24-0794</v>
      </c>
      <c r="B12" s="266"/>
      <c r="C12" s="266"/>
      <c r="D12" s="266"/>
      <c r="E12" s="266"/>
      <c r="F12" s="266"/>
      <c r="G12" s="266"/>
      <c r="H12" s="266"/>
      <c r="I12" s="266"/>
      <c r="J12" s="266"/>
      <c r="K12" s="266"/>
      <c r="L12" s="266"/>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66"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6"/>
      <c r="C15" s="266"/>
      <c r="D15" s="266"/>
      <c r="E15" s="266"/>
      <c r="F15" s="266"/>
      <c r="G15" s="266"/>
      <c r="H15" s="266"/>
      <c r="I15" s="266"/>
      <c r="J15" s="266"/>
      <c r="K15" s="266"/>
      <c r="L15" s="266"/>
    </row>
    <row r="16" spans="1:44" x14ac:dyDescent="0.25">
      <c r="A16" s="253" t="s">
        <v>9</v>
      </c>
      <c r="B16" s="253"/>
      <c r="C16" s="253"/>
      <c r="D16" s="253"/>
      <c r="E16" s="253"/>
      <c r="F16" s="253"/>
      <c r="G16" s="253"/>
      <c r="H16" s="253"/>
      <c r="I16" s="253"/>
      <c r="J16" s="253"/>
      <c r="K16" s="253"/>
      <c r="L16" s="253"/>
    </row>
    <row r="17" spans="1:12" ht="15.75" customHeight="1" x14ac:dyDescent="0.25">
      <c r="L17" s="143"/>
    </row>
    <row r="18" spans="1:12" x14ac:dyDescent="0.25">
      <c r="K18" s="144"/>
    </row>
    <row r="19" spans="1:12" ht="15.75" customHeight="1" x14ac:dyDescent="0.25">
      <c r="A19" s="304" t="s">
        <v>322</v>
      </c>
      <c r="B19" s="304"/>
      <c r="C19" s="304"/>
      <c r="D19" s="304"/>
      <c r="E19" s="304"/>
      <c r="F19" s="304"/>
      <c r="G19" s="304"/>
      <c r="H19" s="304"/>
      <c r="I19" s="304"/>
      <c r="J19" s="304"/>
      <c r="K19" s="304"/>
      <c r="L19" s="304"/>
    </row>
    <row r="20" spans="1:12" x14ac:dyDescent="0.25">
      <c r="A20" s="145"/>
      <c r="B20" s="145"/>
    </row>
    <row r="21" spans="1:12" ht="28.5" customHeight="1" x14ac:dyDescent="0.25">
      <c r="A21" s="305" t="s">
        <v>323</v>
      </c>
      <c r="B21" s="305" t="s">
        <v>324</v>
      </c>
      <c r="C21" s="306" t="s">
        <v>325</v>
      </c>
      <c r="D21" s="306"/>
      <c r="E21" s="306"/>
      <c r="F21" s="306"/>
      <c r="G21" s="306"/>
      <c r="H21" s="306"/>
      <c r="I21" s="305" t="s">
        <v>326</v>
      </c>
      <c r="J21" s="307" t="s">
        <v>327</v>
      </c>
      <c r="K21" s="305" t="s">
        <v>328</v>
      </c>
      <c r="L21" s="310" t="s">
        <v>329</v>
      </c>
    </row>
    <row r="22" spans="1:12" ht="58.5" customHeight="1" x14ac:dyDescent="0.25">
      <c r="A22" s="305"/>
      <c r="B22" s="305"/>
      <c r="C22" s="305" t="s">
        <v>402</v>
      </c>
      <c r="D22" s="305"/>
      <c r="E22" s="305" t="s">
        <v>330</v>
      </c>
      <c r="F22" s="305"/>
      <c r="G22" s="305" t="s">
        <v>331</v>
      </c>
      <c r="H22" s="305"/>
      <c r="I22" s="305"/>
      <c r="J22" s="308"/>
      <c r="K22" s="305"/>
      <c r="L22" s="310"/>
    </row>
    <row r="23" spans="1:12" ht="31.5" x14ac:dyDescent="0.25">
      <c r="A23" s="305"/>
      <c r="B23" s="305"/>
      <c r="C23" s="147" t="s">
        <v>332</v>
      </c>
      <c r="D23" s="147" t="s">
        <v>333</v>
      </c>
      <c r="E23" s="147" t="s">
        <v>332</v>
      </c>
      <c r="F23" s="147" t="s">
        <v>333</v>
      </c>
      <c r="G23" s="147" t="s">
        <v>332</v>
      </c>
      <c r="H23" s="147" t="s">
        <v>333</v>
      </c>
      <c r="I23" s="305"/>
      <c r="J23" s="309"/>
      <c r="K23" s="305"/>
      <c r="L23" s="310"/>
    </row>
    <row r="24" spans="1:12" x14ac:dyDescent="0.25">
      <c r="A24" s="146">
        <v>1</v>
      </c>
      <c r="B24" s="146">
        <v>2</v>
      </c>
      <c r="C24" s="147">
        <v>3</v>
      </c>
      <c r="D24" s="147">
        <v>4</v>
      </c>
      <c r="E24" s="147">
        <v>5</v>
      </c>
      <c r="F24" s="147">
        <v>6</v>
      </c>
      <c r="G24" s="147">
        <v>7</v>
      </c>
      <c r="H24" s="147">
        <v>8</v>
      </c>
      <c r="I24" s="147">
        <v>9</v>
      </c>
      <c r="J24" s="147">
        <v>10</v>
      </c>
      <c r="K24" s="147">
        <v>11</v>
      </c>
      <c r="L24" s="147">
        <v>12</v>
      </c>
    </row>
    <row r="25" spans="1:12" ht="31.5" x14ac:dyDescent="0.25">
      <c r="A25" s="147">
        <v>1</v>
      </c>
      <c r="B25" s="148" t="s">
        <v>334</v>
      </c>
      <c r="C25" s="149"/>
      <c r="D25" s="149"/>
      <c r="E25" s="149"/>
      <c r="F25" s="149"/>
      <c r="G25" s="149"/>
      <c r="H25" s="149"/>
      <c r="I25" s="149"/>
      <c r="J25" s="149"/>
      <c r="K25" s="150"/>
      <c r="L25" s="66"/>
    </row>
    <row r="26" spans="1:12" x14ac:dyDescent="0.25">
      <c r="A26" s="147" t="s">
        <v>335</v>
      </c>
      <c r="B26" s="151" t="s">
        <v>336</v>
      </c>
      <c r="C26" s="152" t="s">
        <v>204</v>
      </c>
      <c r="D26" s="152" t="s">
        <v>204</v>
      </c>
      <c r="E26" s="152" t="s">
        <v>204</v>
      </c>
      <c r="F26" s="152" t="s">
        <v>204</v>
      </c>
      <c r="G26" s="152" t="s">
        <v>204</v>
      </c>
      <c r="H26" s="152" t="s">
        <v>204</v>
      </c>
      <c r="I26" s="153"/>
      <c r="J26" s="154"/>
      <c r="K26" s="154"/>
      <c r="L26" s="154"/>
    </row>
    <row r="27" spans="1:12" ht="31.5" x14ac:dyDescent="0.25">
      <c r="A27" s="147" t="s">
        <v>337</v>
      </c>
      <c r="B27" s="151" t="s">
        <v>338</v>
      </c>
      <c r="C27" s="152" t="s">
        <v>204</v>
      </c>
      <c r="D27" s="152" t="s">
        <v>204</v>
      </c>
      <c r="E27" s="152" t="s">
        <v>204</v>
      </c>
      <c r="F27" s="152" t="s">
        <v>204</v>
      </c>
      <c r="G27" s="152" t="s">
        <v>204</v>
      </c>
      <c r="H27" s="152" t="s">
        <v>204</v>
      </c>
      <c r="I27" s="153"/>
      <c r="J27" s="154"/>
      <c r="K27" s="154"/>
      <c r="L27" s="154"/>
    </row>
    <row r="28" spans="1:12" ht="63" x14ac:dyDescent="0.25">
      <c r="A28" s="147" t="s">
        <v>339</v>
      </c>
      <c r="B28" s="151" t="s">
        <v>340</v>
      </c>
      <c r="C28" s="152" t="s">
        <v>204</v>
      </c>
      <c r="D28" s="152" t="s">
        <v>204</v>
      </c>
      <c r="E28" s="152" t="s">
        <v>204</v>
      </c>
      <c r="F28" s="152" t="s">
        <v>204</v>
      </c>
      <c r="G28" s="152" t="s">
        <v>204</v>
      </c>
      <c r="H28" s="152" t="s">
        <v>204</v>
      </c>
      <c r="I28" s="153"/>
      <c r="J28" s="154"/>
      <c r="K28" s="154"/>
      <c r="L28" s="154"/>
    </row>
    <row r="29" spans="1:12" ht="31.5" x14ac:dyDescent="0.25">
      <c r="A29" s="147" t="s">
        <v>341</v>
      </c>
      <c r="B29" s="151" t="s">
        <v>342</v>
      </c>
      <c r="C29" s="152" t="s">
        <v>204</v>
      </c>
      <c r="D29" s="152" t="s">
        <v>204</v>
      </c>
      <c r="E29" s="152" t="s">
        <v>204</v>
      </c>
      <c r="F29" s="152" t="s">
        <v>204</v>
      </c>
      <c r="G29" s="152" t="s">
        <v>204</v>
      </c>
      <c r="H29" s="152" t="s">
        <v>204</v>
      </c>
      <c r="I29" s="153"/>
      <c r="J29" s="154"/>
      <c r="K29" s="154"/>
      <c r="L29" s="154"/>
    </row>
    <row r="30" spans="1:12" ht="31.5" x14ac:dyDescent="0.25">
      <c r="A30" s="147" t="s">
        <v>343</v>
      </c>
      <c r="B30" s="151" t="s">
        <v>344</v>
      </c>
      <c r="C30" s="152" t="s">
        <v>204</v>
      </c>
      <c r="D30" s="152" t="s">
        <v>204</v>
      </c>
      <c r="E30" s="152" t="s">
        <v>204</v>
      </c>
      <c r="F30" s="152" t="s">
        <v>204</v>
      </c>
      <c r="G30" s="152" t="s">
        <v>204</v>
      </c>
      <c r="H30" s="152" t="s">
        <v>204</v>
      </c>
      <c r="I30" s="153"/>
      <c r="J30" s="154"/>
      <c r="K30" s="154"/>
      <c r="L30" s="154"/>
    </row>
    <row r="31" spans="1:12" ht="31.5" x14ac:dyDescent="0.25">
      <c r="A31" s="147" t="s">
        <v>345</v>
      </c>
      <c r="B31" s="155" t="s">
        <v>346</v>
      </c>
      <c r="C31" s="156">
        <v>45992</v>
      </c>
      <c r="D31" s="156">
        <v>46006</v>
      </c>
      <c r="E31" s="156">
        <v>46006</v>
      </c>
      <c r="F31" s="156">
        <v>46006</v>
      </c>
      <c r="G31" s="156">
        <v>45992</v>
      </c>
      <c r="H31" s="156">
        <v>46006</v>
      </c>
      <c r="I31" s="153">
        <v>1</v>
      </c>
      <c r="J31" s="153">
        <v>1</v>
      </c>
      <c r="K31" s="154"/>
      <c r="L31" s="154"/>
    </row>
    <row r="32" spans="1:12" ht="31.5" x14ac:dyDescent="0.25">
      <c r="A32" s="147" t="s">
        <v>347</v>
      </c>
      <c r="B32" s="155" t="s">
        <v>348</v>
      </c>
      <c r="C32" s="152" t="s">
        <v>204</v>
      </c>
      <c r="D32" s="152" t="s">
        <v>204</v>
      </c>
      <c r="E32" s="152" t="s">
        <v>204</v>
      </c>
      <c r="F32" s="152" t="s">
        <v>204</v>
      </c>
      <c r="G32" s="152" t="s">
        <v>204</v>
      </c>
      <c r="H32" s="152" t="s">
        <v>204</v>
      </c>
      <c r="I32" s="153"/>
      <c r="J32" s="154"/>
      <c r="K32" s="154"/>
      <c r="L32" s="154"/>
    </row>
    <row r="33" spans="1:12" ht="47.25" x14ac:dyDescent="0.25">
      <c r="A33" s="147" t="s">
        <v>349</v>
      </c>
      <c r="B33" s="155" t="s">
        <v>350</v>
      </c>
      <c r="C33" s="152" t="s">
        <v>204</v>
      </c>
      <c r="D33" s="152" t="s">
        <v>204</v>
      </c>
      <c r="E33" s="152" t="s">
        <v>204</v>
      </c>
      <c r="F33" s="152" t="s">
        <v>204</v>
      </c>
      <c r="G33" s="152" t="s">
        <v>204</v>
      </c>
      <c r="H33" s="152" t="s">
        <v>204</v>
      </c>
      <c r="I33" s="153"/>
      <c r="J33" s="154"/>
      <c r="K33" s="154"/>
      <c r="L33" s="154"/>
    </row>
    <row r="34" spans="1:12" ht="63" x14ac:dyDescent="0.25">
      <c r="A34" s="147" t="s">
        <v>351</v>
      </c>
      <c r="B34" s="155" t="s">
        <v>352</v>
      </c>
      <c r="C34" s="152" t="s">
        <v>204</v>
      </c>
      <c r="D34" s="152" t="s">
        <v>204</v>
      </c>
      <c r="E34" s="152" t="s">
        <v>204</v>
      </c>
      <c r="F34" s="152" t="s">
        <v>204</v>
      </c>
      <c r="G34" s="152" t="s">
        <v>204</v>
      </c>
      <c r="H34" s="152" t="s">
        <v>204</v>
      </c>
      <c r="I34" s="153"/>
      <c r="J34" s="154"/>
      <c r="K34" s="154"/>
      <c r="L34" s="154"/>
    </row>
    <row r="35" spans="1:12" ht="31.5" x14ac:dyDescent="0.25">
      <c r="A35" s="147" t="s">
        <v>353</v>
      </c>
      <c r="B35" s="155" t="s">
        <v>354</v>
      </c>
      <c r="C35" s="152" t="s">
        <v>204</v>
      </c>
      <c r="D35" s="152" t="s">
        <v>204</v>
      </c>
      <c r="E35" s="156">
        <v>46048</v>
      </c>
      <c r="F35" s="156">
        <v>46048</v>
      </c>
      <c r="G35" s="152" t="s">
        <v>204</v>
      </c>
      <c r="H35" s="152" t="s">
        <v>204</v>
      </c>
      <c r="I35" s="153">
        <v>1</v>
      </c>
      <c r="J35" s="154"/>
      <c r="K35" s="154"/>
      <c r="L35" s="154"/>
    </row>
    <row r="36" spans="1:12" ht="31.5" x14ac:dyDescent="0.25">
      <c r="A36" s="147" t="s">
        <v>355</v>
      </c>
      <c r="B36" s="155" t="s">
        <v>356</v>
      </c>
      <c r="C36" s="152" t="s">
        <v>204</v>
      </c>
      <c r="D36" s="152" t="s">
        <v>204</v>
      </c>
      <c r="E36" s="152" t="s">
        <v>204</v>
      </c>
      <c r="F36" s="152" t="s">
        <v>204</v>
      </c>
      <c r="G36" s="152" t="s">
        <v>204</v>
      </c>
      <c r="H36" s="152" t="s">
        <v>204</v>
      </c>
      <c r="I36" s="153"/>
      <c r="J36" s="154"/>
      <c r="K36" s="154"/>
      <c r="L36" s="154"/>
    </row>
    <row r="37" spans="1:12" x14ac:dyDescent="0.25">
      <c r="A37" s="147" t="s">
        <v>357</v>
      </c>
      <c r="B37" s="155" t="s">
        <v>358</v>
      </c>
      <c r="C37" s="156">
        <v>45992</v>
      </c>
      <c r="D37" s="156">
        <v>46006</v>
      </c>
      <c r="E37" s="156">
        <v>46021</v>
      </c>
      <c r="F37" s="156">
        <v>46021</v>
      </c>
      <c r="G37" s="156">
        <v>45992</v>
      </c>
      <c r="H37" s="156">
        <v>46006</v>
      </c>
      <c r="I37" s="153">
        <v>1</v>
      </c>
      <c r="J37" s="153">
        <v>1</v>
      </c>
      <c r="K37" s="154"/>
      <c r="L37" s="154"/>
    </row>
    <row r="38" spans="1:12" x14ac:dyDescent="0.25">
      <c r="A38" s="147" t="s">
        <v>359</v>
      </c>
      <c r="B38" s="148" t="s">
        <v>360</v>
      </c>
      <c r="C38" s="150"/>
      <c r="D38" s="150"/>
      <c r="E38" s="150"/>
      <c r="F38" s="150"/>
      <c r="G38" s="150"/>
      <c r="H38" s="150"/>
      <c r="I38" s="157"/>
      <c r="J38" s="154"/>
      <c r="K38" s="154"/>
      <c r="L38" s="154"/>
    </row>
    <row r="39" spans="1:12" ht="78.75" x14ac:dyDescent="0.25">
      <c r="A39" s="147">
        <v>2</v>
      </c>
      <c r="B39" s="158" t="s">
        <v>361</v>
      </c>
      <c r="C39" s="156">
        <v>45992</v>
      </c>
      <c r="D39" s="156">
        <v>46006</v>
      </c>
      <c r="E39" s="156">
        <v>46006</v>
      </c>
      <c r="F39" s="156">
        <v>46006</v>
      </c>
      <c r="G39" s="156">
        <v>45992</v>
      </c>
      <c r="H39" s="156">
        <v>46006</v>
      </c>
      <c r="I39" s="153">
        <v>1</v>
      </c>
      <c r="J39" s="153">
        <v>1</v>
      </c>
      <c r="K39" s="154"/>
      <c r="L39" s="154"/>
    </row>
    <row r="40" spans="1:12" x14ac:dyDescent="0.25">
      <c r="A40" s="147" t="s">
        <v>362</v>
      </c>
      <c r="B40" s="155" t="s">
        <v>363</v>
      </c>
      <c r="C40" s="156">
        <v>45975</v>
      </c>
      <c r="D40" s="156">
        <v>45975</v>
      </c>
      <c r="E40" s="156">
        <v>45975</v>
      </c>
      <c r="F40" s="156">
        <v>46016</v>
      </c>
      <c r="G40" s="156">
        <v>45975</v>
      </c>
      <c r="H40" s="156">
        <v>45975</v>
      </c>
      <c r="I40" s="153">
        <v>1</v>
      </c>
      <c r="J40" s="153">
        <v>1</v>
      </c>
      <c r="K40" s="154"/>
      <c r="L40" s="154"/>
    </row>
    <row r="41" spans="1:12" ht="47.25" x14ac:dyDescent="0.25">
      <c r="A41" s="147" t="s">
        <v>364</v>
      </c>
      <c r="B41" s="148" t="s">
        <v>365</v>
      </c>
      <c r="C41" s="150"/>
      <c r="D41" s="150"/>
      <c r="E41" s="150"/>
      <c r="F41" s="150"/>
      <c r="G41" s="150"/>
      <c r="H41" s="150"/>
      <c r="I41" s="157"/>
      <c r="J41" s="154"/>
      <c r="K41" s="154"/>
      <c r="L41" s="154"/>
    </row>
    <row r="42" spans="1:12" ht="31.5" x14ac:dyDescent="0.25">
      <c r="A42" s="147">
        <v>3</v>
      </c>
      <c r="B42" s="155" t="s">
        <v>366</v>
      </c>
      <c r="C42" s="152" t="s">
        <v>204</v>
      </c>
      <c r="D42" s="152" t="s">
        <v>204</v>
      </c>
      <c r="E42" s="152" t="s">
        <v>204</v>
      </c>
      <c r="F42" s="152" t="s">
        <v>204</v>
      </c>
      <c r="G42" s="152" t="s">
        <v>204</v>
      </c>
      <c r="H42" s="152" t="s">
        <v>204</v>
      </c>
      <c r="I42" s="153"/>
      <c r="J42" s="154"/>
      <c r="K42" s="154"/>
      <c r="L42" s="154"/>
    </row>
    <row r="43" spans="1:12" x14ac:dyDescent="0.25">
      <c r="A43" s="147" t="s">
        <v>367</v>
      </c>
      <c r="B43" s="155" t="s">
        <v>368</v>
      </c>
      <c r="C43" s="156">
        <v>45976</v>
      </c>
      <c r="D43" s="156">
        <v>46006</v>
      </c>
      <c r="E43" s="156">
        <v>45976</v>
      </c>
      <c r="F43" s="156">
        <v>46016</v>
      </c>
      <c r="G43" s="156">
        <v>45976</v>
      </c>
      <c r="H43" s="156">
        <v>46006</v>
      </c>
      <c r="I43" s="153">
        <v>1</v>
      </c>
      <c r="J43" s="153">
        <v>1</v>
      </c>
      <c r="K43" s="154"/>
      <c r="L43" s="154"/>
    </row>
    <row r="44" spans="1:12" x14ac:dyDescent="0.25">
      <c r="A44" s="147" t="s">
        <v>369</v>
      </c>
      <c r="B44" s="155" t="s">
        <v>370</v>
      </c>
      <c r="C44" s="156">
        <v>46006</v>
      </c>
      <c r="D44" s="156">
        <v>46016</v>
      </c>
      <c r="E44" s="156">
        <v>46006</v>
      </c>
      <c r="F44" s="156">
        <v>46021</v>
      </c>
      <c r="G44" s="156">
        <v>46006</v>
      </c>
      <c r="H44" s="156">
        <v>46016</v>
      </c>
      <c r="I44" s="153">
        <v>1</v>
      </c>
      <c r="J44" s="153">
        <v>1</v>
      </c>
      <c r="K44" s="154"/>
      <c r="L44" s="154"/>
    </row>
    <row r="45" spans="1:12" ht="78.75" x14ac:dyDescent="0.25">
      <c r="A45" s="147" t="s">
        <v>371</v>
      </c>
      <c r="B45" s="155" t="s">
        <v>372</v>
      </c>
      <c r="C45" s="152" t="s">
        <v>204</v>
      </c>
      <c r="D45" s="152" t="s">
        <v>204</v>
      </c>
      <c r="E45" s="152" t="s">
        <v>204</v>
      </c>
      <c r="F45" s="152" t="s">
        <v>204</v>
      </c>
      <c r="G45" s="152" t="s">
        <v>204</v>
      </c>
      <c r="H45" s="152" t="s">
        <v>204</v>
      </c>
      <c r="I45" s="153"/>
      <c r="J45" s="154"/>
      <c r="K45" s="154"/>
      <c r="L45" s="154"/>
    </row>
    <row r="46" spans="1:12" ht="157.5" x14ac:dyDescent="0.25">
      <c r="A46" s="147" t="s">
        <v>373</v>
      </c>
      <c r="B46" s="155" t="s">
        <v>374</v>
      </c>
      <c r="C46" s="152" t="s">
        <v>204</v>
      </c>
      <c r="D46" s="152" t="s">
        <v>204</v>
      </c>
      <c r="E46" s="152" t="s">
        <v>204</v>
      </c>
      <c r="F46" s="152" t="s">
        <v>204</v>
      </c>
      <c r="G46" s="152" t="s">
        <v>204</v>
      </c>
      <c r="H46" s="152" t="s">
        <v>204</v>
      </c>
      <c r="I46" s="153"/>
      <c r="J46" s="154"/>
      <c r="K46" s="154"/>
      <c r="L46" s="154"/>
    </row>
    <row r="47" spans="1:12" x14ac:dyDescent="0.25">
      <c r="A47" s="147" t="s">
        <v>375</v>
      </c>
      <c r="B47" s="155" t="s">
        <v>376</v>
      </c>
      <c r="C47" s="156">
        <v>46019</v>
      </c>
      <c r="D47" s="156">
        <v>46022</v>
      </c>
      <c r="E47" s="156">
        <v>46019</v>
      </c>
      <c r="F47" s="156">
        <v>46022</v>
      </c>
      <c r="G47" s="156">
        <v>46019</v>
      </c>
      <c r="H47" s="156">
        <v>46022</v>
      </c>
      <c r="I47" s="153">
        <v>1</v>
      </c>
      <c r="J47" s="153">
        <v>1</v>
      </c>
      <c r="K47" s="154"/>
      <c r="L47" s="154"/>
    </row>
    <row r="48" spans="1:12" ht="31.5" x14ac:dyDescent="0.25">
      <c r="A48" s="147" t="s">
        <v>377</v>
      </c>
      <c r="B48" s="148" t="s">
        <v>378</v>
      </c>
      <c r="C48" s="150"/>
      <c r="D48" s="150"/>
      <c r="E48" s="150"/>
      <c r="F48" s="150"/>
      <c r="G48" s="150"/>
      <c r="H48" s="150"/>
      <c r="I48" s="157"/>
      <c r="J48" s="154"/>
      <c r="K48" s="154"/>
      <c r="L48" s="154"/>
    </row>
    <row r="49" spans="1:12" ht="31.5" x14ac:dyDescent="0.25">
      <c r="A49" s="147">
        <v>4</v>
      </c>
      <c r="B49" s="155" t="s">
        <v>379</v>
      </c>
      <c r="C49" s="152" t="s">
        <v>204</v>
      </c>
      <c r="D49" s="152" t="s">
        <v>204</v>
      </c>
      <c r="E49" s="152" t="s">
        <v>204</v>
      </c>
      <c r="F49" s="152" t="s">
        <v>204</v>
      </c>
      <c r="G49" s="152" t="s">
        <v>204</v>
      </c>
      <c r="H49" s="152" t="s">
        <v>204</v>
      </c>
      <c r="I49" s="153"/>
      <c r="J49" s="154"/>
      <c r="K49" s="154"/>
      <c r="L49" s="154"/>
    </row>
    <row r="50" spans="1:12" ht="78.75" x14ac:dyDescent="0.25">
      <c r="A50" s="147" t="s">
        <v>380</v>
      </c>
      <c r="B50" s="155" t="s">
        <v>381</v>
      </c>
      <c r="C50" s="156">
        <v>46022</v>
      </c>
      <c r="D50" s="156">
        <v>46022</v>
      </c>
      <c r="E50" s="156">
        <v>46022</v>
      </c>
      <c r="F50" s="156">
        <v>46022</v>
      </c>
      <c r="G50" s="156">
        <v>46022</v>
      </c>
      <c r="H50" s="156">
        <v>46022</v>
      </c>
      <c r="I50" s="153">
        <v>1</v>
      </c>
      <c r="J50" s="153">
        <v>1</v>
      </c>
      <c r="K50" s="154"/>
      <c r="L50" s="154"/>
    </row>
    <row r="51" spans="1:12" ht="63" x14ac:dyDescent="0.25">
      <c r="A51" s="147" t="s">
        <v>382</v>
      </c>
      <c r="B51" s="155" t="s">
        <v>383</v>
      </c>
      <c r="C51" s="152" t="s">
        <v>204</v>
      </c>
      <c r="D51" s="152" t="s">
        <v>204</v>
      </c>
      <c r="E51" s="152" t="s">
        <v>204</v>
      </c>
      <c r="F51" s="152" t="s">
        <v>204</v>
      </c>
      <c r="G51" s="152" t="s">
        <v>204</v>
      </c>
      <c r="H51" s="152" t="s">
        <v>204</v>
      </c>
      <c r="I51" s="153"/>
      <c r="J51" s="154"/>
      <c r="K51" s="154"/>
      <c r="L51" s="154"/>
    </row>
    <row r="52" spans="1:12" ht="63" x14ac:dyDescent="0.25">
      <c r="A52" s="147" t="s">
        <v>384</v>
      </c>
      <c r="B52" s="155" t="s">
        <v>385</v>
      </c>
      <c r="C52" s="152" t="s">
        <v>204</v>
      </c>
      <c r="D52" s="152" t="s">
        <v>204</v>
      </c>
      <c r="E52" s="152" t="s">
        <v>204</v>
      </c>
      <c r="F52" s="152" t="s">
        <v>204</v>
      </c>
      <c r="G52" s="152" t="s">
        <v>204</v>
      </c>
      <c r="H52" s="152" t="s">
        <v>204</v>
      </c>
      <c r="I52" s="153"/>
      <c r="J52" s="154"/>
      <c r="K52" s="154"/>
      <c r="L52" s="154"/>
    </row>
    <row r="53" spans="1:12" ht="31.5" x14ac:dyDescent="0.25">
      <c r="A53" s="147" t="s">
        <v>386</v>
      </c>
      <c r="B53" s="159" t="s">
        <v>387</v>
      </c>
      <c r="C53" s="156">
        <v>46022</v>
      </c>
      <c r="D53" s="156">
        <v>46022</v>
      </c>
      <c r="E53" s="156">
        <v>46022</v>
      </c>
      <c r="F53" s="156">
        <v>46022</v>
      </c>
      <c r="G53" s="156">
        <v>46022</v>
      </c>
      <c r="H53" s="156">
        <v>46022</v>
      </c>
      <c r="I53" s="153">
        <v>1</v>
      </c>
      <c r="J53" s="153">
        <v>1</v>
      </c>
      <c r="K53" s="154"/>
      <c r="L53" s="154"/>
    </row>
    <row r="54" spans="1:12" ht="31.5" x14ac:dyDescent="0.25">
      <c r="A54" s="147" t="s">
        <v>388</v>
      </c>
      <c r="B54" s="155" t="s">
        <v>389</v>
      </c>
      <c r="C54" s="152" t="s">
        <v>204</v>
      </c>
      <c r="D54" s="152" t="s">
        <v>204</v>
      </c>
      <c r="E54" s="152" t="s">
        <v>204</v>
      </c>
      <c r="F54" s="152" t="s">
        <v>204</v>
      </c>
      <c r="G54" s="152" t="s">
        <v>204</v>
      </c>
      <c r="H54" s="152" t="s">
        <v>204</v>
      </c>
      <c r="I54" s="153"/>
      <c r="J54" s="154"/>
      <c r="K54" s="154"/>
      <c r="L54" s="15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C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142"/>
    <col min="2" max="2" width="57.85546875" style="142" customWidth="1"/>
    <col min="3" max="3" width="13" style="142" customWidth="1"/>
    <col min="4" max="4" width="17.85546875" style="142" customWidth="1"/>
    <col min="5" max="6" width="16.5703125" style="142" customWidth="1"/>
    <col min="7" max="7" width="18.7109375" style="142" customWidth="1"/>
    <col min="8" max="27" width="9" style="142" customWidth="1"/>
    <col min="28" max="28" width="13.140625" style="142" customWidth="1"/>
    <col min="29" max="29" width="19.5703125" style="142" customWidth="1"/>
    <col min="30" max="30" width="5.7109375" style="142" customWidth="1"/>
    <col min="31" max="31" width="11.5703125" style="142" bestFit="1" customWidth="1"/>
    <col min="32" max="32" width="11.42578125" style="142" customWidth="1"/>
    <col min="33" max="36" width="11.5703125" style="142" bestFit="1" customWidth="1"/>
    <col min="37" max="16384" width="9.140625" style="142"/>
  </cols>
  <sheetData>
    <row r="1" spans="1:29" ht="18.75" x14ac:dyDescent="0.25">
      <c r="AC1" s="3" t="s">
        <v>0</v>
      </c>
    </row>
    <row r="2" spans="1:29" ht="18.75" x14ac:dyDescent="0.3">
      <c r="AC2" s="4" t="s">
        <v>1</v>
      </c>
    </row>
    <row r="3" spans="1:29" ht="18.75" x14ac:dyDescent="0.3">
      <c r="AC3" s="4" t="s">
        <v>2</v>
      </c>
    </row>
    <row r="4" spans="1:29" ht="18.75" customHeight="1" x14ac:dyDescent="0.25">
      <c r="A4" s="257" t="str">
        <f>'6.1. Паспорт сетевой график'!A5:K5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4"/>
    </row>
    <row r="6" spans="1:29"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9"/>
      <c r="B7" s="9"/>
      <c r="C7" s="9"/>
      <c r="D7" s="9"/>
      <c r="E7" s="9"/>
      <c r="F7" s="9"/>
      <c r="G7" s="9"/>
      <c r="H7" s="9"/>
      <c r="I7" s="9"/>
      <c r="J7" s="9"/>
      <c r="K7" s="9"/>
      <c r="L7" s="9"/>
      <c r="M7" s="9"/>
      <c r="N7" s="9"/>
      <c r="O7" s="9"/>
      <c r="P7" s="9"/>
      <c r="Q7" s="9"/>
      <c r="R7" s="9"/>
      <c r="S7" s="9"/>
      <c r="T7" s="160"/>
      <c r="U7" s="160"/>
      <c r="V7" s="160"/>
      <c r="W7" s="160"/>
      <c r="X7" s="160"/>
      <c r="Y7" s="160"/>
      <c r="Z7" s="160"/>
      <c r="AA7" s="160"/>
      <c r="AB7" s="160"/>
      <c r="AC7" s="160"/>
    </row>
    <row r="8" spans="1:29" x14ac:dyDescent="0.25">
      <c r="A8" s="327" t="str">
        <f>'6.1. Паспорт сетевой график'!A9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9"/>
      <c r="B10" s="9"/>
      <c r="C10" s="9"/>
      <c r="D10" s="9"/>
      <c r="E10" s="9"/>
      <c r="F10" s="9"/>
      <c r="G10" s="9"/>
      <c r="H10" s="9"/>
      <c r="I10" s="9"/>
      <c r="J10" s="9"/>
      <c r="K10" s="9"/>
      <c r="L10" s="9"/>
      <c r="M10" s="9"/>
      <c r="N10" s="9"/>
      <c r="O10" s="9"/>
      <c r="P10" s="9"/>
      <c r="Q10" s="9"/>
      <c r="R10" s="9"/>
      <c r="S10" s="9"/>
      <c r="T10" s="160"/>
      <c r="U10" s="160"/>
      <c r="V10" s="160"/>
      <c r="W10" s="160"/>
      <c r="X10" s="160"/>
      <c r="Y10" s="160"/>
      <c r="Z10" s="160"/>
      <c r="AA10" s="160"/>
      <c r="AB10" s="160"/>
      <c r="AC10" s="160"/>
    </row>
    <row r="11" spans="1:29" x14ac:dyDescent="0.25">
      <c r="A11" s="327" t="str">
        <f>'6.1. Паспорт сетевой график'!A12</f>
        <v>O_24-0794</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58"/>
      <c r="B13" s="58"/>
      <c r="C13" s="58"/>
      <c r="D13" s="58"/>
      <c r="E13" s="58"/>
      <c r="F13" s="58"/>
      <c r="G13" s="58"/>
      <c r="H13" s="58"/>
      <c r="I13" s="58"/>
      <c r="J13" s="58"/>
      <c r="K13" s="58"/>
      <c r="L13" s="58"/>
      <c r="M13" s="58"/>
      <c r="N13" s="58"/>
      <c r="O13" s="58"/>
      <c r="P13" s="58"/>
      <c r="Q13" s="58"/>
      <c r="R13" s="58"/>
      <c r="S13" s="58"/>
      <c r="T13" s="161"/>
      <c r="U13" s="161"/>
      <c r="V13" s="161"/>
      <c r="W13" s="161"/>
      <c r="X13" s="161"/>
      <c r="Y13" s="161"/>
      <c r="Z13" s="161"/>
      <c r="AA13" s="161"/>
      <c r="AB13" s="161"/>
      <c r="AC13" s="161"/>
    </row>
    <row r="14" spans="1:29" ht="36" customHeight="1" x14ac:dyDescent="0.25">
      <c r="A14" s="254" t="str">
        <f>'6.1. Паспорт сетевой график'!A15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3" t="s">
        <v>9</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55" x14ac:dyDescent="0.25">
      <c r="A18" s="326" t="s">
        <v>390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20" spans="1:55" ht="33" customHeight="1" x14ac:dyDescent="0.25">
      <c r="A20" s="307" t="s">
        <v>391</v>
      </c>
      <c r="B20" s="307" t="s">
        <v>392</v>
      </c>
      <c r="C20" s="318" t="s">
        <v>393</v>
      </c>
      <c r="D20" s="318"/>
      <c r="E20" s="306" t="s">
        <v>394</v>
      </c>
      <c r="F20" s="306"/>
      <c r="G20" s="322" t="s">
        <v>395</v>
      </c>
      <c r="H20" s="319" t="s">
        <v>396</v>
      </c>
      <c r="I20" s="320"/>
      <c r="J20" s="320"/>
      <c r="K20" s="320"/>
      <c r="L20" s="319" t="s">
        <v>397</v>
      </c>
      <c r="M20" s="320"/>
      <c r="N20" s="320"/>
      <c r="O20" s="320"/>
      <c r="P20" s="319" t="s">
        <v>398</v>
      </c>
      <c r="Q20" s="320"/>
      <c r="R20" s="320"/>
      <c r="S20" s="320"/>
      <c r="T20" s="319" t="s">
        <v>399</v>
      </c>
      <c r="U20" s="320"/>
      <c r="V20" s="320"/>
      <c r="W20" s="320"/>
      <c r="X20" s="319" t="s">
        <v>400</v>
      </c>
      <c r="Y20" s="320"/>
      <c r="Z20" s="320"/>
      <c r="AA20" s="321"/>
      <c r="AB20" s="314" t="s">
        <v>401</v>
      </c>
      <c r="AC20" s="315"/>
      <c r="AD20" s="162"/>
      <c r="AE20" s="162"/>
      <c r="AF20" s="162"/>
    </row>
    <row r="21" spans="1:55" ht="99.75" customHeight="1" x14ac:dyDescent="0.25">
      <c r="A21" s="308"/>
      <c r="B21" s="308"/>
      <c r="C21" s="318"/>
      <c r="D21" s="318"/>
      <c r="E21" s="306"/>
      <c r="F21" s="306"/>
      <c r="G21" s="323"/>
      <c r="H21" s="318" t="s">
        <v>402</v>
      </c>
      <c r="I21" s="318"/>
      <c r="J21" s="318" t="s">
        <v>330</v>
      </c>
      <c r="K21" s="318"/>
      <c r="L21" s="318" t="s">
        <v>402</v>
      </c>
      <c r="M21" s="318"/>
      <c r="N21" s="318" t="s">
        <v>330</v>
      </c>
      <c r="O21" s="318"/>
      <c r="P21" s="318" t="s">
        <v>402</v>
      </c>
      <c r="Q21" s="318"/>
      <c r="R21" s="318" t="s">
        <v>330</v>
      </c>
      <c r="S21" s="318"/>
      <c r="T21" s="318" t="s">
        <v>402</v>
      </c>
      <c r="U21" s="318"/>
      <c r="V21" s="318" t="s">
        <v>330</v>
      </c>
      <c r="W21" s="318"/>
      <c r="X21" s="318" t="s">
        <v>402</v>
      </c>
      <c r="Y21" s="318"/>
      <c r="Z21" s="318" t="s">
        <v>330</v>
      </c>
      <c r="AA21" s="318"/>
      <c r="AB21" s="316"/>
      <c r="AC21" s="317"/>
    </row>
    <row r="22" spans="1:55" ht="79.5" customHeight="1" x14ac:dyDescent="0.25">
      <c r="A22" s="309"/>
      <c r="B22" s="309"/>
      <c r="C22" s="247" t="s">
        <v>402</v>
      </c>
      <c r="D22" s="247" t="s">
        <v>403</v>
      </c>
      <c r="E22" s="248" t="s">
        <v>404</v>
      </c>
      <c r="F22" s="248" t="s">
        <v>405</v>
      </c>
      <c r="G22" s="324"/>
      <c r="H22" s="249" t="s">
        <v>406</v>
      </c>
      <c r="I22" s="249" t="s">
        <v>407</v>
      </c>
      <c r="J22" s="249" t="s">
        <v>406</v>
      </c>
      <c r="K22" s="249" t="s">
        <v>407</v>
      </c>
      <c r="L22" s="249" t="s">
        <v>406</v>
      </c>
      <c r="M22" s="249" t="s">
        <v>407</v>
      </c>
      <c r="N22" s="249" t="s">
        <v>406</v>
      </c>
      <c r="O22" s="249" t="s">
        <v>407</v>
      </c>
      <c r="P22" s="249" t="s">
        <v>406</v>
      </c>
      <c r="Q22" s="249" t="s">
        <v>407</v>
      </c>
      <c r="R22" s="249" t="s">
        <v>406</v>
      </c>
      <c r="S22" s="249" t="s">
        <v>407</v>
      </c>
      <c r="T22" s="249" t="s">
        <v>406</v>
      </c>
      <c r="U22" s="249" t="s">
        <v>407</v>
      </c>
      <c r="V22" s="249" t="s">
        <v>406</v>
      </c>
      <c r="W22" s="249" t="s">
        <v>407</v>
      </c>
      <c r="X22" s="249" t="s">
        <v>406</v>
      </c>
      <c r="Y22" s="249" t="s">
        <v>407</v>
      </c>
      <c r="Z22" s="249" t="s">
        <v>406</v>
      </c>
      <c r="AA22" s="249" t="s">
        <v>407</v>
      </c>
      <c r="AB22" s="247" t="s">
        <v>402</v>
      </c>
      <c r="AC22" s="247" t="s">
        <v>330</v>
      </c>
    </row>
    <row r="23" spans="1:55" ht="19.5" customHeight="1" x14ac:dyDescent="0.25">
      <c r="A23" s="146">
        <v>1</v>
      </c>
      <c r="B23" s="146">
        <v>2</v>
      </c>
      <c r="C23" s="146">
        <v>3</v>
      </c>
      <c r="D23" s="146">
        <v>4</v>
      </c>
      <c r="E23" s="146">
        <v>5</v>
      </c>
      <c r="F23" s="146">
        <v>6</v>
      </c>
      <c r="G23" s="146">
        <v>7</v>
      </c>
      <c r="H23" s="146">
        <v>8</v>
      </c>
      <c r="I23" s="146">
        <v>9</v>
      </c>
      <c r="J23" s="146">
        <v>10</v>
      </c>
      <c r="K23" s="146">
        <v>11</v>
      </c>
      <c r="L23" s="146">
        <v>12</v>
      </c>
      <c r="M23" s="146">
        <v>13</v>
      </c>
      <c r="N23" s="146">
        <v>14</v>
      </c>
      <c r="O23" s="146">
        <v>15</v>
      </c>
      <c r="P23" s="146">
        <v>16</v>
      </c>
      <c r="Q23" s="146">
        <v>17</v>
      </c>
      <c r="R23" s="146">
        <v>18</v>
      </c>
      <c r="S23" s="146">
        <v>19</v>
      </c>
      <c r="T23" s="146">
        <v>20</v>
      </c>
      <c r="U23" s="146">
        <v>21</v>
      </c>
      <c r="V23" s="146">
        <v>22</v>
      </c>
      <c r="W23" s="146">
        <v>23</v>
      </c>
      <c r="X23" s="146">
        <v>24</v>
      </c>
      <c r="Y23" s="146">
        <v>25</v>
      </c>
      <c r="Z23" s="146">
        <v>26</v>
      </c>
      <c r="AA23" s="146">
        <v>27</v>
      </c>
      <c r="AB23" s="146">
        <v>28</v>
      </c>
      <c r="AC23" s="146">
        <v>29</v>
      </c>
    </row>
    <row r="24" spans="1:55" ht="47.25" customHeight="1" x14ac:dyDescent="0.25">
      <c r="A24" s="163">
        <v>1</v>
      </c>
      <c r="B24" s="164" t="s">
        <v>408</v>
      </c>
      <c r="C24" s="165">
        <f t="shared" ref="C24:D24" si="0">SUM(C25:C29)</f>
        <v>7.8582376099999998</v>
      </c>
      <c r="D24" s="165">
        <f t="shared" si="0"/>
        <v>7.8582376099999998</v>
      </c>
      <c r="E24" s="165">
        <f t="shared" ref="E24:O24" si="1">SUM(E25:E29)</f>
        <v>7.8582376099999998</v>
      </c>
      <c r="F24" s="165">
        <f t="shared" si="1"/>
        <v>7.8582376099999998</v>
      </c>
      <c r="G24" s="165">
        <f t="shared" si="1"/>
        <v>0</v>
      </c>
      <c r="H24" s="165">
        <f t="shared" si="1"/>
        <v>7.8582376099999998</v>
      </c>
      <c r="I24" s="165">
        <f t="shared" ref="I24" si="2">SUM(I25:I29)</f>
        <v>7.8582376099999998</v>
      </c>
      <c r="J24" s="165">
        <f t="shared" ref="J24" si="3">SUM(J25:J29)</f>
        <v>4.2040240000000004</v>
      </c>
      <c r="K24" s="165">
        <f t="shared" si="1"/>
        <v>4.2040240000000004</v>
      </c>
      <c r="L24" s="165">
        <f t="shared" si="1"/>
        <v>0</v>
      </c>
      <c r="M24" s="165">
        <f t="shared" si="1"/>
        <v>0</v>
      </c>
      <c r="N24" s="165">
        <f t="shared" si="1"/>
        <v>0</v>
      </c>
      <c r="O24" s="165">
        <f t="shared" si="1"/>
        <v>0</v>
      </c>
      <c r="P24" s="165">
        <f t="shared" ref="P24:R24" si="4">SUM(P25:P29)</f>
        <v>0</v>
      </c>
      <c r="Q24" s="165">
        <f t="shared" si="4"/>
        <v>0</v>
      </c>
      <c r="R24" s="165">
        <f t="shared" si="4"/>
        <v>0</v>
      </c>
      <c r="S24" s="165">
        <f t="shared" ref="S24:AA24" si="5">SUM(S25:S29)</f>
        <v>0</v>
      </c>
      <c r="T24" s="165">
        <f t="shared" si="5"/>
        <v>0</v>
      </c>
      <c r="U24" s="165">
        <f t="shared" si="5"/>
        <v>0</v>
      </c>
      <c r="V24" s="165">
        <f t="shared" si="5"/>
        <v>0</v>
      </c>
      <c r="W24" s="165">
        <f t="shared" si="5"/>
        <v>0</v>
      </c>
      <c r="X24" s="165">
        <f t="shared" si="5"/>
        <v>0</v>
      </c>
      <c r="Y24" s="165">
        <f t="shared" si="5"/>
        <v>0</v>
      </c>
      <c r="Z24" s="165">
        <f t="shared" si="5"/>
        <v>0</v>
      </c>
      <c r="AA24" s="165">
        <f t="shared" si="5"/>
        <v>0</v>
      </c>
      <c r="AB24" s="245">
        <f>H24+L24+P24+T24+X24</f>
        <v>7.8582376099999998</v>
      </c>
      <c r="AC24" s="246">
        <f>J24+N24+R24+V24+Z24</f>
        <v>4.2040240000000004</v>
      </c>
      <c r="AD24" s="142">
        <v>0.64907676200000008</v>
      </c>
      <c r="AE24" s="171">
        <f>AD24+AC24</f>
        <v>4.8531007620000004</v>
      </c>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166"/>
    </row>
    <row r="25" spans="1:55" ht="24" customHeight="1" x14ac:dyDescent="0.25">
      <c r="A25" s="167" t="s">
        <v>409</v>
      </c>
      <c r="B25" s="168" t="s">
        <v>410</v>
      </c>
      <c r="C25" s="165">
        <v>0</v>
      </c>
      <c r="D25" s="165">
        <v>0</v>
      </c>
      <c r="E25" s="165">
        <f t="shared" ref="E25:E64" si="6">D25</f>
        <v>0</v>
      </c>
      <c r="F25" s="169">
        <f t="shared" ref="F25:F64" si="7">E25-G25</f>
        <v>0</v>
      </c>
      <c r="G25" s="170">
        <v>0</v>
      </c>
      <c r="H25" s="170">
        <v>0</v>
      </c>
      <c r="I25" s="170">
        <v>0</v>
      </c>
      <c r="J25" s="170">
        <v>0</v>
      </c>
      <c r="K25" s="170">
        <v>0</v>
      </c>
      <c r="L25" s="170">
        <v>0</v>
      </c>
      <c r="M25" s="170">
        <v>0</v>
      </c>
      <c r="N25" s="170">
        <v>0</v>
      </c>
      <c r="O25" s="170">
        <v>0</v>
      </c>
      <c r="P25" s="170">
        <v>0</v>
      </c>
      <c r="Q25" s="170">
        <v>0</v>
      </c>
      <c r="R25" s="170">
        <v>0</v>
      </c>
      <c r="S25" s="170">
        <v>0</v>
      </c>
      <c r="T25" s="170">
        <v>0</v>
      </c>
      <c r="U25" s="170">
        <v>0</v>
      </c>
      <c r="V25" s="170">
        <v>0</v>
      </c>
      <c r="W25" s="170">
        <v>0</v>
      </c>
      <c r="X25" s="170">
        <v>0</v>
      </c>
      <c r="Y25" s="170">
        <v>0</v>
      </c>
      <c r="Z25" s="170">
        <v>0</v>
      </c>
      <c r="AA25" s="170">
        <v>0</v>
      </c>
      <c r="AB25" s="245">
        <f t="shared" ref="AB25:AB64" si="8">H25+L25+P25+T25+X25</f>
        <v>0</v>
      </c>
      <c r="AC25" s="246">
        <f t="shared" ref="AC25:AC64" si="9">J25+N25+R25+V25+Z25</f>
        <v>0</v>
      </c>
      <c r="AE25" s="171"/>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row>
    <row r="26" spans="1:55" x14ac:dyDescent="0.25">
      <c r="A26" s="167" t="s">
        <v>411</v>
      </c>
      <c r="B26" s="168" t="s">
        <v>412</v>
      </c>
      <c r="C26" s="165">
        <v>0</v>
      </c>
      <c r="D26" s="170">
        <v>0</v>
      </c>
      <c r="E26" s="165">
        <f t="shared" si="6"/>
        <v>0</v>
      </c>
      <c r="F26" s="169">
        <f t="shared" si="7"/>
        <v>0</v>
      </c>
      <c r="G26" s="170">
        <v>0</v>
      </c>
      <c r="H26" s="170">
        <v>0</v>
      </c>
      <c r="I26" s="170">
        <v>0</v>
      </c>
      <c r="J26" s="170">
        <v>0</v>
      </c>
      <c r="K26" s="170">
        <v>0</v>
      </c>
      <c r="L26" s="170">
        <v>0</v>
      </c>
      <c r="M26" s="170">
        <v>0</v>
      </c>
      <c r="N26" s="170">
        <v>0</v>
      </c>
      <c r="O26" s="170">
        <v>0</v>
      </c>
      <c r="P26" s="170">
        <v>0</v>
      </c>
      <c r="Q26" s="170">
        <v>0</v>
      </c>
      <c r="R26" s="170">
        <v>0</v>
      </c>
      <c r="S26" s="170">
        <v>0</v>
      </c>
      <c r="T26" s="170">
        <v>0</v>
      </c>
      <c r="U26" s="170">
        <v>0</v>
      </c>
      <c r="V26" s="170">
        <v>0</v>
      </c>
      <c r="W26" s="170">
        <v>0</v>
      </c>
      <c r="X26" s="170">
        <v>0</v>
      </c>
      <c r="Y26" s="170">
        <v>0</v>
      </c>
      <c r="Z26" s="170">
        <v>0</v>
      </c>
      <c r="AA26" s="170">
        <v>0</v>
      </c>
      <c r="AB26" s="245">
        <f t="shared" si="8"/>
        <v>0</v>
      </c>
      <c r="AC26" s="246">
        <f t="shared" si="9"/>
        <v>0</v>
      </c>
      <c r="AD26" s="171"/>
      <c r="AE26" s="171"/>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row>
    <row r="27" spans="1:55" ht="31.5" x14ac:dyDescent="0.25">
      <c r="A27" s="167" t="s">
        <v>413</v>
      </c>
      <c r="B27" s="168" t="s">
        <v>414</v>
      </c>
      <c r="C27" s="165">
        <v>0</v>
      </c>
      <c r="D27" s="165">
        <v>0</v>
      </c>
      <c r="E27" s="165">
        <f t="shared" si="6"/>
        <v>0</v>
      </c>
      <c r="F27" s="169">
        <f t="shared" si="7"/>
        <v>0</v>
      </c>
      <c r="G27" s="170">
        <v>0</v>
      </c>
      <c r="H27" s="170">
        <v>0</v>
      </c>
      <c r="I27" s="170">
        <v>0</v>
      </c>
      <c r="J27" s="170">
        <v>0</v>
      </c>
      <c r="K27" s="170">
        <v>0</v>
      </c>
      <c r="L27" s="170">
        <v>0</v>
      </c>
      <c r="M27" s="170">
        <v>0</v>
      </c>
      <c r="N27" s="170">
        <v>0</v>
      </c>
      <c r="O27" s="170">
        <v>0</v>
      </c>
      <c r="P27" s="170">
        <v>0</v>
      </c>
      <c r="Q27" s="170">
        <v>0</v>
      </c>
      <c r="R27" s="170">
        <v>0</v>
      </c>
      <c r="S27" s="170">
        <v>0</v>
      </c>
      <c r="T27" s="170">
        <v>0</v>
      </c>
      <c r="U27" s="170">
        <v>0</v>
      </c>
      <c r="V27" s="170">
        <v>0</v>
      </c>
      <c r="W27" s="170">
        <v>0</v>
      </c>
      <c r="X27" s="170">
        <v>0</v>
      </c>
      <c r="Y27" s="170">
        <v>0</v>
      </c>
      <c r="Z27" s="170">
        <v>0</v>
      </c>
      <c r="AA27" s="170">
        <v>0</v>
      </c>
      <c r="AB27" s="245">
        <f t="shared" si="8"/>
        <v>0</v>
      </c>
      <c r="AC27" s="246">
        <f t="shared" si="9"/>
        <v>0</v>
      </c>
      <c r="AD27" s="171"/>
      <c r="AE27" s="171"/>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166"/>
      <c r="BC27" s="166"/>
    </row>
    <row r="28" spans="1:55" x14ac:dyDescent="0.25">
      <c r="A28" s="167" t="s">
        <v>415</v>
      </c>
      <c r="B28" s="168" t="s">
        <v>416</v>
      </c>
      <c r="C28" s="165">
        <v>0</v>
      </c>
      <c r="D28" s="165">
        <v>0</v>
      </c>
      <c r="E28" s="165">
        <f t="shared" si="6"/>
        <v>0</v>
      </c>
      <c r="F28" s="169">
        <f t="shared" si="7"/>
        <v>0</v>
      </c>
      <c r="G28" s="170">
        <v>0</v>
      </c>
      <c r="H28" s="170">
        <v>0</v>
      </c>
      <c r="I28" s="170">
        <v>0</v>
      </c>
      <c r="J28" s="170">
        <v>0</v>
      </c>
      <c r="K28" s="170">
        <v>0</v>
      </c>
      <c r="L28" s="170">
        <v>0</v>
      </c>
      <c r="M28" s="170">
        <v>0</v>
      </c>
      <c r="N28" s="170">
        <v>0</v>
      </c>
      <c r="O28" s="170">
        <v>0</v>
      </c>
      <c r="P28" s="170">
        <v>0</v>
      </c>
      <c r="Q28" s="170">
        <v>0</v>
      </c>
      <c r="R28" s="170">
        <v>0</v>
      </c>
      <c r="S28" s="170">
        <v>0</v>
      </c>
      <c r="T28" s="170">
        <v>0</v>
      </c>
      <c r="U28" s="170">
        <v>0</v>
      </c>
      <c r="V28" s="170">
        <v>0</v>
      </c>
      <c r="W28" s="170">
        <v>0</v>
      </c>
      <c r="X28" s="170">
        <v>0</v>
      </c>
      <c r="Y28" s="170">
        <v>0</v>
      </c>
      <c r="Z28" s="170">
        <v>0</v>
      </c>
      <c r="AA28" s="170">
        <v>0</v>
      </c>
      <c r="AB28" s="245">
        <f t="shared" si="8"/>
        <v>0</v>
      </c>
      <c r="AC28" s="246">
        <f t="shared" si="9"/>
        <v>0</v>
      </c>
      <c r="AD28" s="171"/>
      <c r="AE28" s="171"/>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row>
    <row r="29" spans="1:55" x14ac:dyDescent="0.25">
      <c r="A29" s="167" t="s">
        <v>417</v>
      </c>
      <c r="B29" s="172" t="s">
        <v>418</v>
      </c>
      <c r="C29" s="165">
        <v>7.8582376099999998</v>
      </c>
      <c r="D29" s="165">
        <v>7.8582376099999998</v>
      </c>
      <c r="E29" s="165">
        <f t="shared" si="6"/>
        <v>7.8582376099999998</v>
      </c>
      <c r="F29" s="169">
        <f t="shared" si="7"/>
        <v>7.8582376099999998</v>
      </c>
      <c r="G29" s="170">
        <v>0</v>
      </c>
      <c r="H29" s="170">
        <v>7.8582376099999998</v>
      </c>
      <c r="I29" s="170">
        <v>7.8582376099999998</v>
      </c>
      <c r="J29" s="170">
        <v>4.2040240000000004</v>
      </c>
      <c r="K29" s="170">
        <v>4.2040240000000004</v>
      </c>
      <c r="L29" s="170">
        <v>0</v>
      </c>
      <c r="M29" s="170">
        <v>0</v>
      </c>
      <c r="N29" s="170">
        <v>0</v>
      </c>
      <c r="O29" s="170">
        <v>0</v>
      </c>
      <c r="P29" s="170">
        <v>0</v>
      </c>
      <c r="Q29" s="170">
        <v>0</v>
      </c>
      <c r="R29" s="170">
        <v>0</v>
      </c>
      <c r="S29" s="170">
        <v>0</v>
      </c>
      <c r="T29" s="170">
        <v>0</v>
      </c>
      <c r="U29" s="170">
        <v>0</v>
      </c>
      <c r="V29" s="170">
        <v>0</v>
      </c>
      <c r="W29" s="170">
        <v>0</v>
      </c>
      <c r="X29" s="170">
        <v>0</v>
      </c>
      <c r="Y29" s="170">
        <v>0</v>
      </c>
      <c r="Z29" s="170">
        <v>0</v>
      </c>
      <c r="AA29" s="170">
        <v>0</v>
      </c>
      <c r="AB29" s="245">
        <f t="shared" si="8"/>
        <v>7.8582376099999998</v>
      </c>
      <c r="AC29" s="246">
        <f t="shared" si="9"/>
        <v>4.2040240000000004</v>
      </c>
      <c r="AD29" s="171"/>
      <c r="AE29" s="171"/>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row>
    <row r="30" spans="1:55" s="173" customFormat="1" ht="47.25" x14ac:dyDescent="0.25">
      <c r="A30" s="163" t="s">
        <v>17</v>
      </c>
      <c r="B30" s="164" t="s">
        <v>419</v>
      </c>
      <c r="C30" s="165">
        <f>SUM(C31:C34)</f>
        <v>6.5485313400000003</v>
      </c>
      <c r="D30" s="165">
        <f t="shared" ref="D30:F30" si="10">SUM(D31:D34)</f>
        <v>6.5485313400000003</v>
      </c>
      <c r="E30" s="165">
        <f t="shared" si="10"/>
        <v>6.5485313400000003</v>
      </c>
      <c r="F30" s="165">
        <f t="shared" si="10"/>
        <v>6.5485313400000003</v>
      </c>
      <c r="G30" s="165">
        <f t="shared" ref="G30:O30" si="11">SUM(G31:G34)</f>
        <v>0</v>
      </c>
      <c r="H30" s="165">
        <f t="shared" si="11"/>
        <v>6.5485313400000003</v>
      </c>
      <c r="I30" s="165">
        <f t="shared" ref="I30" si="12">SUM(I31:I34)</f>
        <v>6.5485313400000003</v>
      </c>
      <c r="J30" s="165">
        <f t="shared" ref="J30" si="13">SUM(J31:J34)</f>
        <v>4.0442506300000005</v>
      </c>
      <c r="K30" s="165">
        <f t="shared" si="11"/>
        <v>4.0442506300000005</v>
      </c>
      <c r="L30" s="165">
        <f t="shared" si="11"/>
        <v>0</v>
      </c>
      <c r="M30" s="165">
        <f t="shared" si="11"/>
        <v>0</v>
      </c>
      <c r="N30" s="165">
        <f t="shared" si="11"/>
        <v>0</v>
      </c>
      <c r="O30" s="165">
        <f t="shared" si="11"/>
        <v>0</v>
      </c>
      <c r="P30" s="165">
        <f t="shared" ref="P30:R30" si="14">SUM(P31:P34)</f>
        <v>0</v>
      </c>
      <c r="Q30" s="165">
        <f t="shared" si="14"/>
        <v>0</v>
      </c>
      <c r="R30" s="165">
        <f t="shared" si="14"/>
        <v>0</v>
      </c>
      <c r="S30" s="165">
        <f t="shared" ref="S30:AA30" si="15">SUM(S31:S34)</f>
        <v>0</v>
      </c>
      <c r="T30" s="165">
        <f t="shared" si="15"/>
        <v>0</v>
      </c>
      <c r="U30" s="165">
        <f t="shared" si="15"/>
        <v>0</v>
      </c>
      <c r="V30" s="165">
        <f t="shared" si="15"/>
        <v>0</v>
      </c>
      <c r="W30" s="165">
        <f t="shared" si="15"/>
        <v>0</v>
      </c>
      <c r="X30" s="165">
        <f t="shared" si="15"/>
        <v>0</v>
      </c>
      <c r="Y30" s="165">
        <f t="shared" si="15"/>
        <v>0</v>
      </c>
      <c r="Z30" s="165">
        <f t="shared" si="15"/>
        <v>0</v>
      </c>
      <c r="AA30" s="165">
        <f t="shared" si="15"/>
        <v>0</v>
      </c>
      <c r="AB30" s="245">
        <f t="shared" si="8"/>
        <v>6.5485313400000003</v>
      </c>
      <c r="AC30" s="246">
        <f t="shared" si="9"/>
        <v>4.0442506300000005</v>
      </c>
      <c r="AD30" s="171"/>
      <c r="AE30" s="171"/>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166"/>
      <c r="BC30" s="166"/>
    </row>
    <row r="31" spans="1:55" x14ac:dyDescent="0.25">
      <c r="A31" s="163" t="s">
        <v>420</v>
      </c>
      <c r="B31" s="168" t="s">
        <v>421</v>
      </c>
      <c r="C31" s="165">
        <v>6.597161E-2</v>
      </c>
      <c r="D31" s="165">
        <v>6.597161E-2</v>
      </c>
      <c r="E31" s="165">
        <f t="shared" si="6"/>
        <v>6.597161E-2</v>
      </c>
      <c r="F31" s="169">
        <f t="shared" si="7"/>
        <v>6.597161E-2</v>
      </c>
      <c r="G31" s="170">
        <v>0</v>
      </c>
      <c r="H31" s="170">
        <v>6.597161E-2</v>
      </c>
      <c r="I31" s="170">
        <v>6.597161E-2</v>
      </c>
      <c r="J31" s="170">
        <v>6.5559889999999996E-2</v>
      </c>
      <c r="K31" s="170">
        <f>J31</f>
        <v>6.5559889999999996E-2</v>
      </c>
      <c r="L31" s="170">
        <v>0</v>
      </c>
      <c r="M31" s="170">
        <v>0</v>
      </c>
      <c r="N31" s="170">
        <v>0</v>
      </c>
      <c r="O31" s="170">
        <v>0</v>
      </c>
      <c r="P31" s="170">
        <v>0</v>
      </c>
      <c r="Q31" s="170">
        <v>0</v>
      </c>
      <c r="R31" s="170">
        <v>0</v>
      </c>
      <c r="S31" s="170">
        <v>0</v>
      </c>
      <c r="T31" s="170">
        <v>0</v>
      </c>
      <c r="U31" s="170">
        <v>0</v>
      </c>
      <c r="V31" s="170">
        <v>0</v>
      </c>
      <c r="W31" s="170">
        <v>0</v>
      </c>
      <c r="X31" s="170">
        <v>0</v>
      </c>
      <c r="Y31" s="170">
        <v>0</v>
      </c>
      <c r="Z31" s="170">
        <v>0</v>
      </c>
      <c r="AA31" s="170">
        <v>0</v>
      </c>
      <c r="AB31" s="245">
        <f t="shared" si="8"/>
        <v>6.597161E-2</v>
      </c>
      <c r="AC31" s="246">
        <f t="shared" si="9"/>
        <v>6.5559889999999996E-2</v>
      </c>
      <c r="AD31" s="171"/>
      <c r="AE31" s="171"/>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166"/>
      <c r="BC31" s="166"/>
    </row>
    <row r="32" spans="1:55" ht="31.5" x14ac:dyDescent="0.25">
      <c r="A32" s="163" t="s">
        <v>422</v>
      </c>
      <c r="B32" s="168" t="s">
        <v>423</v>
      </c>
      <c r="C32" s="165">
        <v>1.18217013</v>
      </c>
      <c r="D32" s="165">
        <v>1.18217013</v>
      </c>
      <c r="E32" s="165">
        <f t="shared" si="6"/>
        <v>1.18217013</v>
      </c>
      <c r="F32" s="169">
        <f t="shared" si="7"/>
        <v>1.18217013</v>
      </c>
      <c r="G32" s="170">
        <v>0</v>
      </c>
      <c r="H32" s="170">
        <v>1.18217013</v>
      </c>
      <c r="I32" s="170">
        <v>1.18217013</v>
      </c>
      <c r="J32" s="170">
        <v>0.39070718999999998</v>
      </c>
      <c r="K32" s="170">
        <f t="shared" ref="K32:K64" si="16">J32</f>
        <v>0.39070718999999998</v>
      </c>
      <c r="L32" s="170">
        <v>0</v>
      </c>
      <c r="M32" s="170">
        <v>0</v>
      </c>
      <c r="N32" s="170">
        <v>0</v>
      </c>
      <c r="O32" s="170">
        <v>0</v>
      </c>
      <c r="P32" s="170">
        <v>0</v>
      </c>
      <c r="Q32" s="170">
        <v>0</v>
      </c>
      <c r="R32" s="170">
        <v>0</v>
      </c>
      <c r="S32" s="170">
        <v>0</v>
      </c>
      <c r="T32" s="170">
        <v>0</v>
      </c>
      <c r="U32" s="170">
        <v>0</v>
      </c>
      <c r="V32" s="170">
        <v>0</v>
      </c>
      <c r="W32" s="170">
        <v>0</v>
      </c>
      <c r="X32" s="170">
        <v>0</v>
      </c>
      <c r="Y32" s="170">
        <v>0</v>
      </c>
      <c r="Z32" s="170">
        <v>0</v>
      </c>
      <c r="AA32" s="170">
        <v>0</v>
      </c>
      <c r="AB32" s="245">
        <f t="shared" si="8"/>
        <v>1.18217013</v>
      </c>
      <c r="AC32" s="246">
        <f t="shared" si="9"/>
        <v>0.39070718999999998</v>
      </c>
      <c r="AD32" s="171"/>
      <c r="AE32" s="171"/>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166"/>
    </row>
    <row r="33" spans="1:55" x14ac:dyDescent="0.25">
      <c r="A33" s="163" t="s">
        <v>424</v>
      </c>
      <c r="B33" s="168" t="s">
        <v>425</v>
      </c>
      <c r="C33" s="165">
        <v>5.2518135399999997</v>
      </c>
      <c r="D33" s="165">
        <v>5.2518135399999997</v>
      </c>
      <c r="E33" s="165">
        <f t="shared" si="6"/>
        <v>5.2518135399999997</v>
      </c>
      <c r="F33" s="169">
        <f t="shared" si="7"/>
        <v>5.2518135399999997</v>
      </c>
      <c r="G33" s="170">
        <v>0</v>
      </c>
      <c r="H33" s="170">
        <v>5.2518135399999997</v>
      </c>
      <c r="I33" s="170">
        <v>5.2518135399999997</v>
      </c>
      <c r="J33" s="170">
        <v>3.4563624800000006</v>
      </c>
      <c r="K33" s="170">
        <f t="shared" si="16"/>
        <v>3.4563624800000006</v>
      </c>
      <c r="L33" s="170">
        <v>0</v>
      </c>
      <c r="M33" s="170">
        <v>0</v>
      </c>
      <c r="N33" s="170">
        <v>0</v>
      </c>
      <c r="O33" s="170">
        <v>0</v>
      </c>
      <c r="P33" s="170">
        <v>0</v>
      </c>
      <c r="Q33" s="170">
        <v>0</v>
      </c>
      <c r="R33" s="170">
        <v>0</v>
      </c>
      <c r="S33" s="170">
        <v>0</v>
      </c>
      <c r="T33" s="170">
        <v>0</v>
      </c>
      <c r="U33" s="170">
        <v>0</v>
      </c>
      <c r="V33" s="170">
        <v>0</v>
      </c>
      <c r="W33" s="170">
        <v>0</v>
      </c>
      <c r="X33" s="170">
        <v>0</v>
      </c>
      <c r="Y33" s="170">
        <v>0</v>
      </c>
      <c r="Z33" s="170">
        <v>0</v>
      </c>
      <c r="AA33" s="170">
        <v>0</v>
      </c>
      <c r="AB33" s="245">
        <f t="shared" si="8"/>
        <v>5.2518135399999997</v>
      </c>
      <c r="AC33" s="246">
        <f t="shared" si="9"/>
        <v>3.4563624800000006</v>
      </c>
      <c r="AD33" s="171"/>
      <c r="AE33" s="171"/>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row>
    <row r="34" spans="1:55" x14ac:dyDescent="0.25">
      <c r="A34" s="163" t="s">
        <v>426</v>
      </c>
      <c r="B34" s="168" t="s">
        <v>427</v>
      </c>
      <c r="C34" s="165">
        <v>4.8576059999999997E-2</v>
      </c>
      <c r="D34" s="165">
        <v>4.8576059999999997E-2</v>
      </c>
      <c r="E34" s="165">
        <f t="shared" si="6"/>
        <v>4.8576059999999997E-2</v>
      </c>
      <c r="F34" s="169">
        <f t="shared" si="7"/>
        <v>4.8576059999999997E-2</v>
      </c>
      <c r="G34" s="170">
        <v>0</v>
      </c>
      <c r="H34" s="170">
        <v>4.8576059999999997E-2</v>
      </c>
      <c r="I34" s="170">
        <v>4.8576059999999997E-2</v>
      </c>
      <c r="J34" s="170">
        <v>0.13162107000000001</v>
      </c>
      <c r="K34" s="170">
        <f t="shared" si="16"/>
        <v>0.13162107000000001</v>
      </c>
      <c r="L34" s="170">
        <v>0</v>
      </c>
      <c r="M34" s="170">
        <v>0</v>
      </c>
      <c r="N34" s="170">
        <v>0</v>
      </c>
      <c r="O34" s="170">
        <v>0</v>
      </c>
      <c r="P34" s="170">
        <v>0</v>
      </c>
      <c r="Q34" s="170">
        <v>0</v>
      </c>
      <c r="R34" s="170">
        <v>0</v>
      </c>
      <c r="S34" s="170">
        <v>0</v>
      </c>
      <c r="T34" s="170">
        <v>0</v>
      </c>
      <c r="U34" s="170">
        <v>0</v>
      </c>
      <c r="V34" s="170">
        <v>0</v>
      </c>
      <c r="W34" s="170">
        <v>0</v>
      </c>
      <c r="X34" s="170">
        <v>0</v>
      </c>
      <c r="Y34" s="170">
        <v>0</v>
      </c>
      <c r="Z34" s="170">
        <v>0</v>
      </c>
      <c r="AA34" s="170">
        <v>0</v>
      </c>
      <c r="AB34" s="245">
        <f t="shared" si="8"/>
        <v>4.8576059999999997E-2</v>
      </c>
      <c r="AC34" s="246">
        <f t="shared" si="9"/>
        <v>0.13162107000000001</v>
      </c>
      <c r="AD34" s="171"/>
      <c r="AE34" s="171"/>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166"/>
      <c r="BC34" s="166"/>
    </row>
    <row r="35" spans="1:55" s="173" customFormat="1" ht="31.5" x14ac:dyDescent="0.25">
      <c r="A35" s="163" t="s">
        <v>20</v>
      </c>
      <c r="B35" s="164" t="s">
        <v>428</v>
      </c>
      <c r="C35" s="165">
        <v>0</v>
      </c>
      <c r="D35" s="165">
        <v>0</v>
      </c>
      <c r="E35" s="165">
        <f t="shared" si="6"/>
        <v>0</v>
      </c>
      <c r="F35" s="169">
        <f t="shared" si="7"/>
        <v>0</v>
      </c>
      <c r="G35" s="165">
        <v>0</v>
      </c>
      <c r="H35" s="165">
        <v>0</v>
      </c>
      <c r="I35" s="165">
        <v>0</v>
      </c>
      <c r="J35" s="165">
        <v>0</v>
      </c>
      <c r="K35" s="165">
        <f t="shared" si="16"/>
        <v>0</v>
      </c>
      <c r="L35" s="165">
        <v>0</v>
      </c>
      <c r="M35" s="165">
        <v>0</v>
      </c>
      <c r="N35" s="165">
        <v>0</v>
      </c>
      <c r="O35" s="165">
        <v>0</v>
      </c>
      <c r="P35" s="165">
        <v>0</v>
      </c>
      <c r="Q35" s="165">
        <v>0</v>
      </c>
      <c r="R35" s="165">
        <v>0</v>
      </c>
      <c r="S35" s="165">
        <v>0</v>
      </c>
      <c r="T35" s="165">
        <v>0</v>
      </c>
      <c r="U35" s="165">
        <v>0</v>
      </c>
      <c r="V35" s="165">
        <v>0</v>
      </c>
      <c r="W35" s="165">
        <v>0</v>
      </c>
      <c r="X35" s="165">
        <v>0</v>
      </c>
      <c r="Y35" s="165">
        <v>0</v>
      </c>
      <c r="Z35" s="165">
        <v>0</v>
      </c>
      <c r="AA35" s="165">
        <v>0</v>
      </c>
      <c r="AB35" s="245">
        <f t="shared" si="8"/>
        <v>0</v>
      </c>
      <c r="AC35" s="246">
        <f t="shared" si="9"/>
        <v>0</v>
      </c>
      <c r="AD35" s="171"/>
      <c r="AE35" s="171"/>
      <c r="AF35" s="142"/>
    </row>
    <row r="36" spans="1:55" ht="31.5" x14ac:dyDescent="0.25">
      <c r="A36" s="167" t="s">
        <v>429</v>
      </c>
      <c r="B36" s="174" t="s">
        <v>430</v>
      </c>
      <c r="C36" s="165">
        <v>0</v>
      </c>
      <c r="D36" s="165">
        <v>0</v>
      </c>
      <c r="E36" s="165">
        <f t="shared" si="6"/>
        <v>0</v>
      </c>
      <c r="F36" s="169">
        <f t="shared" si="7"/>
        <v>0</v>
      </c>
      <c r="G36" s="170">
        <v>0</v>
      </c>
      <c r="H36" s="175">
        <v>0</v>
      </c>
      <c r="I36" s="175">
        <v>0</v>
      </c>
      <c r="J36" s="170">
        <v>0</v>
      </c>
      <c r="K36" s="170">
        <f t="shared" si="16"/>
        <v>0</v>
      </c>
      <c r="L36" s="170">
        <v>0</v>
      </c>
      <c r="M36" s="170">
        <v>0</v>
      </c>
      <c r="N36" s="170">
        <v>0</v>
      </c>
      <c r="O36" s="170">
        <v>0</v>
      </c>
      <c r="P36" s="170">
        <v>0</v>
      </c>
      <c r="Q36" s="170">
        <v>0</v>
      </c>
      <c r="R36" s="170">
        <v>0</v>
      </c>
      <c r="S36" s="170">
        <v>0</v>
      </c>
      <c r="T36" s="170">
        <v>0</v>
      </c>
      <c r="U36" s="170">
        <v>0</v>
      </c>
      <c r="V36" s="170">
        <v>0</v>
      </c>
      <c r="W36" s="170">
        <v>0</v>
      </c>
      <c r="X36" s="170">
        <v>0</v>
      </c>
      <c r="Y36" s="170">
        <v>0</v>
      </c>
      <c r="Z36" s="170">
        <v>0</v>
      </c>
      <c r="AA36" s="170">
        <v>0</v>
      </c>
      <c r="AB36" s="245">
        <f t="shared" si="8"/>
        <v>0</v>
      </c>
      <c r="AC36" s="246">
        <f t="shared" si="9"/>
        <v>0</v>
      </c>
      <c r="AD36" s="171"/>
      <c r="AE36" s="171"/>
    </row>
    <row r="37" spans="1:55" x14ac:dyDescent="0.25">
      <c r="A37" s="167" t="s">
        <v>431</v>
      </c>
      <c r="B37" s="174" t="s">
        <v>432</v>
      </c>
      <c r="C37" s="165">
        <v>0</v>
      </c>
      <c r="D37" s="165">
        <v>0</v>
      </c>
      <c r="E37" s="165">
        <f t="shared" si="6"/>
        <v>0</v>
      </c>
      <c r="F37" s="169">
        <f t="shared" si="7"/>
        <v>0</v>
      </c>
      <c r="G37" s="170">
        <v>0</v>
      </c>
      <c r="H37" s="175">
        <v>0</v>
      </c>
      <c r="I37" s="175">
        <v>0</v>
      </c>
      <c r="J37" s="170">
        <v>0</v>
      </c>
      <c r="K37" s="170">
        <f t="shared" si="16"/>
        <v>0</v>
      </c>
      <c r="L37" s="170">
        <v>0</v>
      </c>
      <c r="M37" s="170">
        <v>0</v>
      </c>
      <c r="N37" s="170">
        <v>0</v>
      </c>
      <c r="O37" s="170">
        <v>0</v>
      </c>
      <c r="P37" s="170">
        <v>0</v>
      </c>
      <c r="Q37" s="170">
        <v>0</v>
      </c>
      <c r="R37" s="170">
        <v>0</v>
      </c>
      <c r="S37" s="170">
        <v>0</v>
      </c>
      <c r="T37" s="170">
        <v>0</v>
      </c>
      <c r="U37" s="170">
        <v>0</v>
      </c>
      <c r="V37" s="170">
        <v>0</v>
      </c>
      <c r="W37" s="170">
        <v>0</v>
      </c>
      <c r="X37" s="170">
        <v>0</v>
      </c>
      <c r="Y37" s="170">
        <v>0</v>
      </c>
      <c r="Z37" s="170">
        <v>0</v>
      </c>
      <c r="AA37" s="170">
        <v>0</v>
      </c>
      <c r="AB37" s="245">
        <f t="shared" si="8"/>
        <v>0</v>
      </c>
      <c r="AC37" s="246">
        <f t="shared" si="9"/>
        <v>0</v>
      </c>
      <c r="AD37" s="171"/>
      <c r="AE37" s="171"/>
    </row>
    <row r="38" spans="1:55" x14ac:dyDescent="0.25">
      <c r="A38" s="167" t="s">
        <v>433</v>
      </c>
      <c r="B38" s="174" t="s">
        <v>434</v>
      </c>
      <c r="C38" s="165">
        <v>0</v>
      </c>
      <c r="D38" s="165">
        <v>0</v>
      </c>
      <c r="E38" s="165">
        <f t="shared" si="6"/>
        <v>0</v>
      </c>
      <c r="F38" s="169">
        <f t="shared" si="7"/>
        <v>0</v>
      </c>
      <c r="G38" s="170">
        <v>0</v>
      </c>
      <c r="H38" s="170">
        <v>0</v>
      </c>
      <c r="I38" s="170">
        <v>0</v>
      </c>
      <c r="J38" s="170">
        <v>0</v>
      </c>
      <c r="K38" s="170">
        <f t="shared" si="16"/>
        <v>0</v>
      </c>
      <c r="L38" s="170">
        <v>0</v>
      </c>
      <c r="M38" s="170">
        <v>0</v>
      </c>
      <c r="N38" s="170">
        <v>0</v>
      </c>
      <c r="O38" s="170">
        <v>0</v>
      </c>
      <c r="P38" s="170">
        <v>0</v>
      </c>
      <c r="Q38" s="170">
        <v>0</v>
      </c>
      <c r="R38" s="170">
        <v>0</v>
      </c>
      <c r="S38" s="170">
        <v>0</v>
      </c>
      <c r="T38" s="170">
        <v>0</v>
      </c>
      <c r="U38" s="170">
        <v>0</v>
      </c>
      <c r="V38" s="170">
        <v>0</v>
      </c>
      <c r="W38" s="170">
        <v>0</v>
      </c>
      <c r="X38" s="170">
        <v>0</v>
      </c>
      <c r="Y38" s="170">
        <v>0</v>
      </c>
      <c r="Z38" s="170">
        <v>0</v>
      </c>
      <c r="AA38" s="170">
        <v>0</v>
      </c>
      <c r="AB38" s="245">
        <f t="shared" si="8"/>
        <v>0</v>
      </c>
      <c r="AC38" s="246">
        <f t="shared" si="9"/>
        <v>0</v>
      </c>
      <c r="AD38" s="171"/>
      <c r="AE38" s="171"/>
    </row>
    <row r="39" spans="1:55" ht="31.5" x14ac:dyDescent="0.25">
      <c r="A39" s="167" t="s">
        <v>435</v>
      </c>
      <c r="B39" s="168" t="s">
        <v>436</v>
      </c>
      <c r="C39" s="165">
        <v>0</v>
      </c>
      <c r="D39" s="165">
        <v>0</v>
      </c>
      <c r="E39" s="165">
        <f t="shared" si="6"/>
        <v>0</v>
      </c>
      <c r="F39" s="169">
        <f t="shared" si="7"/>
        <v>0</v>
      </c>
      <c r="G39" s="170">
        <v>0</v>
      </c>
      <c r="H39" s="170">
        <v>0</v>
      </c>
      <c r="I39" s="170">
        <v>0</v>
      </c>
      <c r="J39" s="170">
        <v>0</v>
      </c>
      <c r="K39" s="170">
        <f t="shared" si="16"/>
        <v>0</v>
      </c>
      <c r="L39" s="170">
        <v>0</v>
      </c>
      <c r="M39" s="170">
        <v>0</v>
      </c>
      <c r="N39" s="170">
        <v>0</v>
      </c>
      <c r="O39" s="170">
        <v>0</v>
      </c>
      <c r="P39" s="170">
        <v>0</v>
      </c>
      <c r="Q39" s="170">
        <v>0</v>
      </c>
      <c r="R39" s="170">
        <v>0</v>
      </c>
      <c r="S39" s="170">
        <v>0</v>
      </c>
      <c r="T39" s="170">
        <v>0</v>
      </c>
      <c r="U39" s="170">
        <v>0</v>
      </c>
      <c r="V39" s="170">
        <v>0</v>
      </c>
      <c r="W39" s="170">
        <v>0</v>
      </c>
      <c r="X39" s="170">
        <v>0</v>
      </c>
      <c r="Y39" s="170">
        <v>0</v>
      </c>
      <c r="Z39" s="170">
        <v>0</v>
      </c>
      <c r="AA39" s="170">
        <v>0</v>
      </c>
      <c r="AB39" s="245">
        <f t="shared" si="8"/>
        <v>0</v>
      </c>
      <c r="AC39" s="246">
        <f t="shared" si="9"/>
        <v>0</v>
      </c>
      <c r="AD39" s="171"/>
      <c r="AE39" s="171"/>
    </row>
    <row r="40" spans="1:55" ht="31.5" x14ac:dyDescent="0.25">
      <c r="A40" s="167" t="s">
        <v>437</v>
      </c>
      <c r="B40" s="168" t="s">
        <v>438</v>
      </c>
      <c r="C40" s="165">
        <v>0</v>
      </c>
      <c r="D40" s="165">
        <v>0</v>
      </c>
      <c r="E40" s="165">
        <f t="shared" si="6"/>
        <v>0</v>
      </c>
      <c r="F40" s="169">
        <f t="shared" si="7"/>
        <v>0</v>
      </c>
      <c r="G40" s="170">
        <v>0</v>
      </c>
      <c r="H40" s="170">
        <v>0</v>
      </c>
      <c r="I40" s="170">
        <v>0</v>
      </c>
      <c r="J40" s="170">
        <v>0</v>
      </c>
      <c r="K40" s="170">
        <f t="shared" si="16"/>
        <v>0</v>
      </c>
      <c r="L40" s="170">
        <v>0</v>
      </c>
      <c r="M40" s="170">
        <v>0</v>
      </c>
      <c r="N40" s="170">
        <v>0</v>
      </c>
      <c r="O40" s="170">
        <v>0</v>
      </c>
      <c r="P40" s="170">
        <v>0</v>
      </c>
      <c r="Q40" s="170">
        <v>0</v>
      </c>
      <c r="R40" s="170">
        <v>0</v>
      </c>
      <c r="S40" s="170">
        <v>0</v>
      </c>
      <c r="T40" s="170">
        <v>0</v>
      </c>
      <c r="U40" s="170">
        <v>0</v>
      </c>
      <c r="V40" s="170">
        <v>0</v>
      </c>
      <c r="W40" s="170">
        <v>0</v>
      </c>
      <c r="X40" s="170">
        <v>0</v>
      </c>
      <c r="Y40" s="170">
        <v>0</v>
      </c>
      <c r="Z40" s="170">
        <v>0</v>
      </c>
      <c r="AA40" s="170">
        <v>0</v>
      </c>
      <c r="AB40" s="245">
        <f t="shared" si="8"/>
        <v>0</v>
      </c>
      <c r="AC40" s="246">
        <f t="shared" si="9"/>
        <v>0</v>
      </c>
      <c r="AD40" s="171"/>
      <c r="AE40" s="171"/>
    </row>
    <row r="41" spans="1:55" x14ac:dyDescent="0.25">
      <c r="A41" s="167" t="s">
        <v>439</v>
      </c>
      <c r="B41" s="168" t="s">
        <v>440</v>
      </c>
      <c r="C41" s="165">
        <v>0.1</v>
      </c>
      <c r="D41" s="165">
        <v>0.1</v>
      </c>
      <c r="E41" s="165">
        <f t="shared" si="6"/>
        <v>0.1</v>
      </c>
      <c r="F41" s="169">
        <f t="shared" si="7"/>
        <v>0.1</v>
      </c>
      <c r="G41" s="170">
        <v>0</v>
      </c>
      <c r="H41" s="170">
        <v>0.1</v>
      </c>
      <c r="I41" s="170">
        <v>0.1</v>
      </c>
      <c r="J41" s="170">
        <v>6.0000000000000001E-3</v>
      </c>
      <c r="K41" s="170">
        <f t="shared" si="16"/>
        <v>6.0000000000000001E-3</v>
      </c>
      <c r="L41" s="170">
        <v>0</v>
      </c>
      <c r="M41" s="170">
        <v>0</v>
      </c>
      <c r="N41" s="170">
        <v>0</v>
      </c>
      <c r="O41" s="170">
        <v>0</v>
      </c>
      <c r="P41" s="170">
        <v>0</v>
      </c>
      <c r="Q41" s="170">
        <v>0</v>
      </c>
      <c r="R41" s="170">
        <v>0</v>
      </c>
      <c r="S41" s="170">
        <v>0</v>
      </c>
      <c r="T41" s="170">
        <v>0</v>
      </c>
      <c r="U41" s="170">
        <v>0</v>
      </c>
      <c r="V41" s="170">
        <v>0</v>
      </c>
      <c r="W41" s="170">
        <v>0</v>
      </c>
      <c r="X41" s="170">
        <v>0</v>
      </c>
      <c r="Y41" s="170">
        <v>0</v>
      </c>
      <c r="Z41" s="170">
        <v>0</v>
      </c>
      <c r="AA41" s="170">
        <v>0</v>
      </c>
      <c r="AB41" s="245">
        <f t="shared" si="8"/>
        <v>0.1</v>
      </c>
      <c r="AC41" s="246">
        <f t="shared" si="9"/>
        <v>6.0000000000000001E-3</v>
      </c>
      <c r="AD41" s="171"/>
      <c r="AE41" s="171"/>
    </row>
    <row r="42" spans="1:55" ht="18.75" x14ac:dyDescent="0.25">
      <c r="A42" s="167" t="s">
        <v>441</v>
      </c>
      <c r="B42" s="174" t="s">
        <v>442</v>
      </c>
      <c r="C42" s="165">
        <v>1</v>
      </c>
      <c r="D42" s="165">
        <v>1</v>
      </c>
      <c r="E42" s="165">
        <f t="shared" si="6"/>
        <v>1</v>
      </c>
      <c r="F42" s="169">
        <f t="shared" si="7"/>
        <v>1</v>
      </c>
      <c r="G42" s="170">
        <v>0</v>
      </c>
      <c r="H42" s="170">
        <v>1</v>
      </c>
      <c r="I42" s="170">
        <v>1</v>
      </c>
      <c r="J42" s="170">
        <v>2</v>
      </c>
      <c r="K42" s="170">
        <f t="shared" si="16"/>
        <v>2</v>
      </c>
      <c r="L42" s="170">
        <v>0</v>
      </c>
      <c r="M42" s="170">
        <v>0</v>
      </c>
      <c r="N42" s="170">
        <v>0</v>
      </c>
      <c r="O42" s="170">
        <v>0</v>
      </c>
      <c r="P42" s="170">
        <v>0</v>
      </c>
      <c r="Q42" s="170">
        <v>0</v>
      </c>
      <c r="R42" s="170">
        <v>0</v>
      </c>
      <c r="S42" s="170">
        <v>0</v>
      </c>
      <c r="T42" s="170">
        <v>0</v>
      </c>
      <c r="U42" s="170">
        <v>0</v>
      </c>
      <c r="V42" s="170">
        <v>0</v>
      </c>
      <c r="W42" s="170">
        <v>0</v>
      </c>
      <c r="X42" s="170">
        <v>0</v>
      </c>
      <c r="Y42" s="170">
        <v>0</v>
      </c>
      <c r="Z42" s="170">
        <v>0</v>
      </c>
      <c r="AA42" s="170">
        <v>0</v>
      </c>
      <c r="AB42" s="245">
        <f t="shared" si="8"/>
        <v>1</v>
      </c>
      <c r="AC42" s="246">
        <f t="shared" si="9"/>
        <v>2</v>
      </c>
      <c r="AD42" s="171"/>
      <c r="AE42" s="171"/>
    </row>
    <row r="43" spans="1:55" s="173" customFormat="1" x14ac:dyDescent="0.25">
      <c r="A43" s="163" t="s">
        <v>23</v>
      </c>
      <c r="B43" s="164" t="s">
        <v>443</v>
      </c>
      <c r="C43" s="165">
        <v>0</v>
      </c>
      <c r="D43" s="165">
        <v>0</v>
      </c>
      <c r="E43" s="165">
        <f t="shared" si="6"/>
        <v>0</v>
      </c>
      <c r="F43" s="169">
        <f t="shared" si="7"/>
        <v>0</v>
      </c>
      <c r="G43" s="165">
        <v>0</v>
      </c>
      <c r="H43" s="165">
        <v>0</v>
      </c>
      <c r="I43" s="165">
        <v>0</v>
      </c>
      <c r="J43" s="165">
        <v>0</v>
      </c>
      <c r="K43" s="165">
        <f t="shared" si="16"/>
        <v>0</v>
      </c>
      <c r="L43" s="165">
        <v>0</v>
      </c>
      <c r="M43" s="165">
        <v>0</v>
      </c>
      <c r="N43" s="165">
        <v>0</v>
      </c>
      <c r="O43" s="165">
        <v>0</v>
      </c>
      <c r="P43" s="165">
        <v>0</v>
      </c>
      <c r="Q43" s="165">
        <v>0</v>
      </c>
      <c r="R43" s="165">
        <v>0</v>
      </c>
      <c r="S43" s="165">
        <v>0</v>
      </c>
      <c r="T43" s="165">
        <v>0</v>
      </c>
      <c r="U43" s="165">
        <v>0</v>
      </c>
      <c r="V43" s="165">
        <v>0</v>
      </c>
      <c r="W43" s="165">
        <v>0</v>
      </c>
      <c r="X43" s="165">
        <v>0</v>
      </c>
      <c r="Y43" s="165">
        <v>0</v>
      </c>
      <c r="Z43" s="165">
        <v>0</v>
      </c>
      <c r="AA43" s="165">
        <v>0</v>
      </c>
      <c r="AB43" s="245">
        <f t="shared" si="8"/>
        <v>0</v>
      </c>
      <c r="AC43" s="246">
        <f t="shared" si="9"/>
        <v>0</v>
      </c>
      <c r="AD43" s="171"/>
      <c r="AE43" s="171"/>
      <c r="AF43" s="142"/>
    </row>
    <row r="44" spans="1:55" x14ac:dyDescent="0.25">
      <c r="A44" s="167" t="s">
        <v>444</v>
      </c>
      <c r="B44" s="168" t="s">
        <v>445</v>
      </c>
      <c r="C44" s="165">
        <v>0</v>
      </c>
      <c r="D44" s="165">
        <v>0</v>
      </c>
      <c r="E44" s="165">
        <f t="shared" si="6"/>
        <v>0</v>
      </c>
      <c r="F44" s="169">
        <f t="shared" si="7"/>
        <v>0</v>
      </c>
      <c r="G44" s="170">
        <v>0</v>
      </c>
      <c r="H44" s="170">
        <v>0</v>
      </c>
      <c r="I44" s="170">
        <v>0</v>
      </c>
      <c r="J44" s="170">
        <v>0</v>
      </c>
      <c r="K44" s="170">
        <f t="shared" si="16"/>
        <v>0</v>
      </c>
      <c r="L44" s="170">
        <v>0</v>
      </c>
      <c r="M44" s="170">
        <v>0</v>
      </c>
      <c r="N44" s="170">
        <v>0</v>
      </c>
      <c r="O44" s="170">
        <v>0</v>
      </c>
      <c r="P44" s="170">
        <v>0</v>
      </c>
      <c r="Q44" s="170">
        <v>0</v>
      </c>
      <c r="R44" s="170">
        <v>0</v>
      </c>
      <c r="S44" s="170">
        <v>0</v>
      </c>
      <c r="T44" s="170">
        <v>0</v>
      </c>
      <c r="U44" s="170">
        <v>0</v>
      </c>
      <c r="V44" s="170">
        <v>0</v>
      </c>
      <c r="W44" s="170">
        <v>0</v>
      </c>
      <c r="X44" s="170">
        <v>0</v>
      </c>
      <c r="Y44" s="170">
        <v>0</v>
      </c>
      <c r="Z44" s="170">
        <v>0</v>
      </c>
      <c r="AA44" s="170">
        <v>0</v>
      </c>
      <c r="AB44" s="245">
        <f t="shared" si="8"/>
        <v>0</v>
      </c>
      <c r="AC44" s="246">
        <f t="shared" si="9"/>
        <v>0</v>
      </c>
      <c r="AD44" s="171"/>
      <c r="AE44" s="171"/>
    </row>
    <row r="45" spans="1:55" x14ac:dyDescent="0.25">
      <c r="A45" s="167" t="s">
        <v>446</v>
      </c>
      <c r="B45" s="168" t="s">
        <v>432</v>
      </c>
      <c r="C45" s="165">
        <v>0</v>
      </c>
      <c r="D45" s="165">
        <v>0</v>
      </c>
      <c r="E45" s="165">
        <f t="shared" si="6"/>
        <v>0</v>
      </c>
      <c r="F45" s="169">
        <f t="shared" si="7"/>
        <v>0</v>
      </c>
      <c r="G45" s="170">
        <v>0</v>
      </c>
      <c r="H45" s="170">
        <v>0</v>
      </c>
      <c r="I45" s="170">
        <v>0</v>
      </c>
      <c r="J45" s="170">
        <v>0</v>
      </c>
      <c r="K45" s="170">
        <f t="shared" si="16"/>
        <v>0</v>
      </c>
      <c r="L45" s="170">
        <v>0</v>
      </c>
      <c r="M45" s="170">
        <v>0</v>
      </c>
      <c r="N45" s="170">
        <v>0</v>
      </c>
      <c r="O45" s="170">
        <v>0</v>
      </c>
      <c r="P45" s="170">
        <v>0</v>
      </c>
      <c r="Q45" s="170">
        <v>0</v>
      </c>
      <c r="R45" s="170">
        <v>0</v>
      </c>
      <c r="S45" s="170">
        <v>0</v>
      </c>
      <c r="T45" s="170">
        <v>0</v>
      </c>
      <c r="U45" s="170">
        <v>0</v>
      </c>
      <c r="V45" s="170">
        <v>0</v>
      </c>
      <c r="W45" s="170">
        <v>0</v>
      </c>
      <c r="X45" s="170">
        <v>0</v>
      </c>
      <c r="Y45" s="170">
        <v>0</v>
      </c>
      <c r="Z45" s="170">
        <v>0</v>
      </c>
      <c r="AA45" s="170">
        <v>0</v>
      </c>
      <c r="AB45" s="245">
        <f t="shared" si="8"/>
        <v>0</v>
      </c>
      <c r="AC45" s="246">
        <f t="shared" si="9"/>
        <v>0</v>
      </c>
      <c r="AD45" s="171"/>
      <c r="AE45" s="171"/>
    </row>
    <row r="46" spans="1:55" x14ac:dyDescent="0.25">
      <c r="A46" s="167" t="s">
        <v>447</v>
      </c>
      <c r="B46" s="168" t="s">
        <v>434</v>
      </c>
      <c r="C46" s="165">
        <v>0</v>
      </c>
      <c r="D46" s="165">
        <v>0</v>
      </c>
      <c r="E46" s="165">
        <f t="shared" si="6"/>
        <v>0</v>
      </c>
      <c r="F46" s="169">
        <f t="shared" si="7"/>
        <v>0</v>
      </c>
      <c r="G46" s="170">
        <v>0</v>
      </c>
      <c r="H46" s="170">
        <v>0</v>
      </c>
      <c r="I46" s="170">
        <v>0</v>
      </c>
      <c r="J46" s="170">
        <v>0</v>
      </c>
      <c r="K46" s="170">
        <f t="shared" si="16"/>
        <v>0</v>
      </c>
      <c r="L46" s="170">
        <v>0</v>
      </c>
      <c r="M46" s="170">
        <v>0</v>
      </c>
      <c r="N46" s="170">
        <v>0</v>
      </c>
      <c r="O46" s="170">
        <v>0</v>
      </c>
      <c r="P46" s="170">
        <v>0</v>
      </c>
      <c r="Q46" s="170">
        <v>0</v>
      </c>
      <c r="R46" s="170">
        <v>0</v>
      </c>
      <c r="S46" s="170">
        <v>0</v>
      </c>
      <c r="T46" s="170">
        <v>0</v>
      </c>
      <c r="U46" s="170">
        <v>0</v>
      </c>
      <c r="V46" s="170">
        <v>0</v>
      </c>
      <c r="W46" s="170">
        <v>0</v>
      </c>
      <c r="X46" s="170">
        <v>0</v>
      </c>
      <c r="Y46" s="170">
        <v>0</v>
      </c>
      <c r="Z46" s="170">
        <v>0</v>
      </c>
      <c r="AA46" s="170">
        <v>0</v>
      </c>
      <c r="AB46" s="245">
        <f t="shared" si="8"/>
        <v>0</v>
      </c>
      <c r="AC46" s="246">
        <f t="shared" si="9"/>
        <v>0</v>
      </c>
      <c r="AD46" s="171"/>
      <c r="AE46" s="171"/>
    </row>
    <row r="47" spans="1:55" ht="31.5" x14ac:dyDescent="0.25">
      <c r="A47" s="167" t="s">
        <v>448</v>
      </c>
      <c r="B47" s="168" t="s">
        <v>436</v>
      </c>
      <c r="C47" s="165">
        <v>0</v>
      </c>
      <c r="D47" s="165">
        <v>0</v>
      </c>
      <c r="E47" s="165">
        <f t="shared" si="6"/>
        <v>0</v>
      </c>
      <c r="F47" s="169">
        <f t="shared" si="7"/>
        <v>0</v>
      </c>
      <c r="G47" s="170">
        <v>0</v>
      </c>
      <c r="H47" s="170">
        <v>0</v>
      </c>
      <c r="I47" s="170">
        <v>0</v>
      </c>
      <c r="J47" s="170">
        <v>0</v>
      </c>
      <c r="K47" s="170">
        <f t="shared" si="16"/>
        <v>0</v>
      </c>
      <c r="L47" s="170">
        <v>0</v>
      </c>
      <c r="M47" s="170">
        <v>0</v>
      </c>
      <c r="N47" s="170">
        <v>0</v>
      </c>
      <c r="O47" s="170">
        <v>0</v>
      </c>
      <c r="P47" s="170">
        <v>0</v>
      </c>
      <c r="Q47" s="170">
        <v>0</v>
      </c>
      <c r="R47" s="170">
        <v>0</v>
      </c>
      <c r="S47" s="170">
        <v>0</v>
      </c>
      <c r="T47" s="170">
        <v>0</v>
      </c>
      <c r="U47" s="170">
        <v>0</v>
      </c>
      <c r="V47" s="170">
        <v>0</v>
      </c>
      <c r="W47" s="170">
        <v>0</v>
      </c>
      <c r="X47" s="170">
        <v>0</v>
      </c>
      <c r="Y47" s="170">
        <v>0</v>
      </c>
      <c r="Z47" s="170">
        <v>0</v>
      </c>
      <c r="AA47" s="170">
        <v>0</v>
      </c>
      <c r="AB47" s="245">
        <f t="shared" si="8"/>
        <v>0</v>
      </c>
      <c r="AC47" s="246">
        <f t="shared" si="9"/>
        <v>0</v>
      </c>
      <c r="AD47" s="171"/>
      <c r="AE47" s="166"/>
    </row>
    <row r="48" spans="1:55" ht="31.5" x14ac:dyDescent="0.25">
      <c r="A48" s="167" t="s">
        <v>449</v>
      </c>
      <c r="B48" s="168" t="s">
        <v>438</v>
      </c>
      <c r="C48" s="165">
        <v>0</v>
      </c>
      <c r="D48" s="165">
        <v>0</v>
      </c>
      <c r="E48" s="165">
        <f t="shared" si="6"/>
        <v>0</v>
      </c>
      <c r="F48" s="169">
        <f t="shared" si="7"/>
        <v>0</v>
      </c>
      <c r="G48" s="170">
        <v>0</v>
      </c>
      <c r="H48" s="170">
        <v>0</v>
      </c>
      <c r="I48" s="170">
        <v>0</v>
      </c>
      <c r="J48" s="170">
        <v>0</v>
      </c>
      <c r="K48" s="170">
        <f t="shared" si="16"/>
        <v>0</v>
      </c>
      <c r="L48" s="170">
        <v>0</v>
      </c>
      <c r="M48" s="170">
        <v>0</v>
      </c>
      <c r="N48" s="170">
        <v>0</v>
      </c>
      <c r="O48" s="170">
        <v>0</v>
      </c>
      <c r="P48" s="170">
        <v>0</v>
      </c>
      <c r="Q48" s="170">
        <v>0</v>
      </c>
      <c r="R48" s="170">
        <v>0</v>
      </c>
      <c r="S48" s="170">
        <v>0</v>
      </c>
      <c r="T48" s="170">
        <v>0</v>
      </c>
      <c r="U48" s="170">
        <v>0</v>
      </c>
      <c r="V48" s="170">
        <v>0</v>
      </c>
      <c r="W48" s="170">
        <v>0</v>
      </c>
      <c r="X48" s="170">
        <v>0</v>
      </c>
      <c r="Y48" s="170">
        <v>0</v>
      </c>
      <c r="Z48" s="170">
        <v>0</v>
      </c>
      <c r="AA48" s="170">
        <v>0</v>
      </c>
      <c r="AB48" s="245">
        <f t="shared" si="8"/>
        <v>0</v>
      </c>
      <c r="AC48" s="246">
        <f t="shared" si="9"/>
        <v>0</v>
      </c>
      <c r="AD48" s="171"/>
      <c r="AE48" s="166"/>
    </row>
    <row r="49" spans="1:36" x14ac:dyDescent="0.25">
      <c r="A49" s="167" t="s">
        <v>450</v>
      </c>
      <c r="B49" s="168" t="s">
        <v>440</v>
      </c>
      <c r="C49" s="165">
        <f t="shared" ref="C49:C50" si="17">C41</f>
        <v>0.1</v>
      </c>
      <c r="D49" s="165">
        <f t="shared" ref="D49:D50" si="18">D41</f>
        <v>0.1</v>
      </c>
      <c r="E49" s="165">
        <f t="shared" si="6"/>
        <v>0.1</v>
      </c>
      <c r="F49" s="169">
        <f t="shared" si="7"/>
        <v>0.1</v>
      </c>
      <c r="G49" s="170">
        <v>0</v>
      </c>
      <c r="H49" s="170">
        <v>0.1</v>
      </c>
      <c r="I49" s="170">
        <v>0.1</v>
      </c>
      <c r="J49" s="170">
        <f>J41</f>
        <v>6.0000000000000001E-3</v>
      </c>
      <c r="K49" s="170">
        <f t="shared" si="16"/>
        <v>6.0000000000000001E-3</v>
      </c>
      <c r="L49" s="170">
        <v>0</v>
      </c>
      <c r="M49" s="170">
        <v>0</v>
      </c>
      <c r="N49" s="170">
        <v>0</v>
      </c>
      <c r="O49" s="170">
        <v>0</v>
      </c>
      <c r="P49" s="170">
        <v>0</v>
      </c>
      <c r="Q49" s="170">
        <v>0</v>
      </c>
      <c r="R49" s="170">
        <v>0</v>
      </c>
      <c r="S49" s="170">
        <v>0</v>
      </c>
      <c r="T49" s="170">
        <v>0</v>
      </c>
      <c r="U49" s="170">
        <v>0</v>
      </c>
      <c r="V49" s="170">
        <v>0</v>
      </c>
      <c r="W49" s="170">
        <v>0</v>
      </c>
      <c r="X49" s="170">
        <v>0</v>
      </c>
      <c r="Y49" s="170">
        <v>0</v>
      </c>
      <c r="Z49" s="170">
        <v>0</v>
      </c>
      <c r="AA49" s="170">
        <v>0</v>
      </c>
      <c r="AB49" s="245">
        <f t="shared" si="8"/>
        <v>0.1</v>
      </c>
      <c r="AC49" s="246">
        <f t="shared" si="9"/>
        <v>6.0000000000000001E-3</v>
      </c>
      <c r="AD49" s="171"/>
      <c r="AE49" s="166"/>
    </row>
    <row r="50" spans="1:36" ht="18.75" x14ac:dyDescent="0.25">
      <c r="A50" s="167" t="s">
        <v>451</v>
      </c>
      <c r="B50" s="174" t="s">
        <v>442</v>
      </c>
      <c r="C50" s="165">
        <f t="shared" si="17"/>
        <v>1</v>
      </c>
      <c r="D50" s="165">
        <f t="shared" si="18"/>
        <v>1</v>
      </c>
      <c r="E50" s="165">
        <f t="shared" si="6"/>
        <v>1</v>
      </c>
      <c r="F50" s="169">
        <f t="shared" si="7"/>
        <v>1</v>
      </c>
      <c r="G50" s="170">
        <v>0</v>
      </c>
      <c r="H50" s="170">
        <v>1</v>
      </c>
      <c r="I50" s="170">
        <v>1</v>
      </c>
      <c r="J50" s="170">
        <f>J42</f>
        <v>2</v>
      </c>
      <c r="K50" s="170">
        <f t="shared" si="16"/>
        <v>2</v>
      </c>
      <c r="L50" s="170">
        <v>0</v>
      </c>
      <c r="M50" s="170">
        <v>0</v>
      </c>
      <c r="N50" s="170">
        <v>0</v>
      </c>
      <c r="O50" s="170">
        <v>0</v>
      </c>
      <c r="P50" s="170">
        <v>0</v>
      </c>
      <c r="Q50" s="170">
        <v>0</v>
      </c>
      <c r="R50" s="170">
        <v>0</v>
      </c>
      <c r="S50" s="170">
        <v>0</v>
      </c>
      <c r="T50" s="170">
        <v>0</v>
      </c>
      <c r="U50" s="170">
        <v>0</v>
      </c>
      <c r="V50" s="170">
        <v>0</v>
      </c>
      <c r="W50" s="170">
        <v>0</v>
      </c>
      <c r="X50" s="170">
        <v>0</v>
      </c>
      <c r="Y50" s="170">
        <v>0</v>
      </c>
      <c r="Z50" s="170">
        <v>0</v>
      </c>
      <c r="AA50" s="170">
        <v>0</v>
      </c>
      <c r="AB50" s="245">
        <f t="shared" si="8"/>
        <v>1</v>
      </c>
      <c r="AC50" s="246">
        <f t="shared" si="9"/>
        <v>2</v>
      </c>
      <c r="AD50" s="171"/>
      <c r="AE50" s="166"/>
    </row>
    <row r="51" spans="1:36" s="173" customFormat="1" ht="35.25" customHeight="1" x14ac:dyDescent="0.25">
      <c r="A51" s="163" t="s">
        <v>26</v>
      </c>
      <c r="B51" s="164" t="s">
        <v>452</v>
      </c>
      <c r="C51" s="165">
        <v>0</v>
      </c>
      <c r="D51" s="165">
        <v>0</v>
      </c>
      <c r="E51" s="165">
        <f t="shared" si="6"/>
        <v>0</v>
      </c>
      <c r="F51" s="169">
        <f t="shared" si="7"/>
        <v>0</v>
      </c>
      <c r="G51" s="165">
        <v>0</v>
      </c>
      <c r="H51" s="165">
        <v>0</v>
      </c>
      <c r="I51" s="165">
        <v>0</v>
      </c>
      <c r="J51" s="165">
        <v>0</v>
      </c>
      <c r="K51" s="165">
        <f t="shared" si="16"/>
        <v>0</v>
      </c>
      <c r="L51" s="165">
        <v>0</v>
      </c>
      <c r="M51" s="165">
        <v>0</v>
      </c>
      <c r="N51" s="165">
        <v>0</v>
      </c>
      <c r="O51" s="165">
        <v>0</v>
      </c>
      <c r="P51" s="165">
        <v>0</v>
      </c>
      <c r="Q51" s="165">
        <v>0</v>
      </c>
      <c r="R51" s="165">
        <v>0</v>
      </c>
      <c r="S51" s="165">
        <v>0</v>
      </c>
      <c r="T51" s="165">
        <v>0</v>
      </c>
      <c r="U51" s="165">
        <v>0</v>
      </c>
      <c r="V51" s="165">
        <v>0</v>
      </c>
      <c r="W51" s="165">
        <v>0</v>
      </c>
      <c r="X51" s="165">
        <v>0</v>
      </c>
      <c r="Y51" s="165">
        <v>0</v>
      </c>
      <c r="Z51" s="165">
        <v>0</v>
      </c>
      <c r="AA51" s="165">
        <v>0</v>
      </c>
      <c r="AB51" s="245">
        <f t="shared" si="8"/>
        <v>0</v>
      </c>
      <c r="AC51" s="246">
        <f t="shared" si="9"/>
        <v>0</v>
      </c>
      <c r="AD51" s="171"/>
      <c r="AE51" s="166"/>
      <c r="AF51" s="142"/>
    </row>
    <row r="52" spans="1:36" x14ac:dyDescent="0.25">
      <c r="A52" s="167" t="s">
        <v>453</v>
      </c>
      <c r="B52" s="168" t="s">
        <v>454</v>
      </c>
      <c r="C52" s="165">
        <f>C30</f>
        <v>6.5485313400000003</v>
      </c>
      <c r="D52" s="165">
        <f>D30</f>
        <v>6.5485313400000003</v>
      </c>
      <c r="E52" s="165">
        <f t="shared" si="6"/>
        <v>6.5485313400000003</v>
      </c>
      <c r="F52" s="169">
        <f t="shared" si="7"/>
        <v>6.5485313400000003</v>
      </c>
      <c r="G52" s="170">
        <f>G24/1.2</f>
        <v>0</v>
      </c>
      <c r="H52" s="170">
        <v>6.5485313400000003</v>
      </c>
      <c r="I52" s="170">
        <v>6.5485313400000003</v>
      </c>
      <c r="J52" s="170">
        <v>4.0442506299999996</v>
      </c>
      <c r="K52" s="170">
        <v>4.0442506299999996</v>
      </c>
      <c r="L52" s="170">
        <f t="shared" ref="L52:O52" si="19">L24/1.2</f>
        <v>0</v>
      </c>
      <c r="M52" s="170">
        <f t="shared" si="19"/>
        <v>0</v>
      </c>
      <c r="N52" s="170">
        <f t="shared" si="19"/>
        <v>0</v>
      </c>
      <c r="O52" s="170">
        <f t="shared" si="19"/>
        <v>0</v>
      </c>
      <c r="P52" s="170">
        <f t="shared" ref="P52:R52" si="20">P24/1.2</f>
        <v>0</v>
      </c>
      <c r="Q52" s="170">
        <f t="shared" si="20"/>
        <v>0</v>
      </c>
      <c r="R52" s="170">
        <f t="shared" si="20"/>
        <v>0</v>
      </c>
      <c r="S52" s="170">
        <f t="shared" ref="S52:AA52" si="21">S24/1.2</f>
        <v>0</v>
      </c>
      <c r="T52" s="170">
        <f t="shared" si="21"/>
        <v>0</v>
      </c>
      <c r="U52" s="170">
        <f t="shared" si="21"/>
        <v>0</v>
      </c>
      <c r="V52" s="170">
        <f t="shared" si="21"/>
        <v>0</v>
      </c>
      <c r="W52" s="170">
        <f t="shared" si="21"/>
        <v>0</v>
      </c>
      <c r="X52" s="170">
        <f t="shared" si="21"/>
        <v>0</v>
      </c>
      <c r="Y52" s="170">
        <f t="shared" si="21"/>
        <v>0</v>
      </c>
      <c r="Z52" s="170">
        <f t="shared" si="21"/>
        <v>0</v>
      </c>
      <c r="AA52" s="170">
        <f t="shared" si="21"/>
        <v>0</v>
      </c>
      <c r="AB52" s="245">
        <f t="shared" si="8"/>
        <v>6.5485313400000003</v>
      </c>
      <c r="AC52" s="246">
        <f t="shared" si="9"/>
        <v>4.0442506299999996</v>
      </c>
      <c r="AD52" s="171"/>
      <c r="AE52" s="166"/>
      <c r="AF52" s="166"/>
      <c r="AG52" s="166"/>
      <c r="AH52" s="166"/>
      <c r="AI52" s="166"/>
      <c r="AJ52" s="166"/>
    </row>
    <row r="53" spans="1:36" x14ac:dyDescent="0.25">
      <c r="A53" s="167" t="s">
        <v>455</v>
      </c>
      <c r="B53" s="168" t="s">
        <v>456</v>
      </c>
      <c r="C53" s="165">
        <v>0</v>
      </c>
      <c r="D53" s="165">
        <v>0</v>
      </c>
      <c r="E53" s="165">
        <f t="shared" si="6"/>
        <v>0</v>
      </c>
      <c r="F53" s="169">
        <f t="shared" si="7"/>
        <v>0</v>
      </c>
      <c r="G53" s="170">
        <v>0</v>
      </c>
      <c r="H53" s="170">
        <v>0</v>
      </c>
      <c r="I53" s="170">
        <v>0</v>
      </c>
      <c r="J53" s="170">
        <v>0</v>
      </c>
      <c r="K53" s="170">
        <f t="shared" si="16"/>
        <v>0</v>
      </c>
      <c r="L53" s="170">
        <v>0</v>
      </c>
      <c r="M53" s="170">
        <v>0</v>
      </c>
      <c r="N53" s="170">
        <v>0</v>
      </c>
      <c r="O53" s="170">
        <v>0</v>
      </c>
      <c r="P53" s="170">
        <v>0</v>
      </c>
      <c r="Q53" s="170">
        <v>0</v>
      </c>
      <c r="R53" s="170">
        <v>0</v>
      </c>
      <c r="S53" s="170">
        <v>0</v>
      </c>
      <c r="T53" s="170">
        <v>0</v>
      </c>
      <c r="U53" s="170">
        <v>0</v>
      </c>
      <c r="V53" s="170">
        <v>0</v>
      </c>
      <c r="W53" s="170">
        <v>0</v>
      </c>
      <c r="X53" s="170">
        <v>0</v>
      </c>
      <c r="Y53" s="170">
        <v>0</v>
      </c>
      <c r="Z53" s="170">
        <v>0</v>
      </c>
      <c r="AA53" s="170">
        <v>0</v>
      </c>
      <c r="AB53" s="245">
        <f t="shared" si="8"/>
        <v>0</v>
      </c>
      <c r="AC53" s="246">
        <f t="shared" si="9"/>
        <v>0</v>
      </c>
      <c r="AD53" s="171"/>
      <c r="AE53" s="166"/>
    </row>
    <row r="54" spans="1:36" x14ac:dyDescent="0.25">
      <c r="A54" s="167" t="s">
        <v>457</v>
      </c>
      <c r="B54" s="174" t="s">
        <v>458</v>
      </c>
      <c r="C54" s="165">
        <v>0</v>
      </c>
      <c r="D54" s="165">
        <v>0</v>
      </c>
      <c r="E54" s="165">
        <f t="shared" si="6"/>
        <v>0</v>
      </c>
      <c r="F54" s="169">
        <f t="shared" si="7"/>
        <v>0</v>
      </c>
      <c r="G54" s="170">
        <v>0</v>
      </c>
      <c r="H54" s="175">
        <v>0</v>
      </c>
      <c r="I54" s="175">
        <v>0</v>
      </c>
      <c r="J54" s="170">
        <v>0</v>
      </c>
      <c r="K54" s="170">
        <f t="shared" si="16"/>
        <v>0</v>
      </c>
      <c r="L54" s="170">
        <v>0</v>
      </c>
      <c r="M54" s="170">
        <v>0</v>
      </c>
      <c r="N54" s="170">
        <v>0</v>
      </c>
      <c r="O54" s="170">
        <v>0</v>
      </c>
      <c r="P54" s="170">
        <v>0</v>
      </c>
      <c r="Q54" s="170">
        <v>0</v>
      </c>
      <c r="R54" s="170">
        <v>0</v>
      </c>
      <c r="S54" s="170">
        <v>0</v>
      </c>
      <c r="T54" s="170">
        <v>0</v>
      </c>
      <c r="U54" s="170">
        <v>0</v>
      </c>
      <c r="V54" s="170">
        <v>0</v>
      </c>
      <c r="W54" s="170">
        <v>0</v>
      </c>
      <c r="X54" s="170">
        <v>0</v>
      </c>
      <c r="Y54" s="170">
        <v>0</v>
      </c>
      <c r="Z54" s="170">
        <v>0</v>
      </c>
      <c r="AA54" s="170">
        <v>0</v>
      </c>
      <c r="AB54" s="245">
        <f t="shared" si="8"/>
        <v>0</v>
      </c>
      <c r="AC54" s="246">
        <f t="shared" si="9"/>
        <v>0</v>
      </c>
      <c r="AD54" s="171"/>
      <c r="AE54" s="166"/>
    </row>
    <row r="55" spans="1:36" x14ac:dyDescent="0.25">
      <c r="A55" s="167" t="s">
        <v>459</v>
      </c>
      <c r="B55" s="174" t="s">
        <v>460</v>
      </c>
      <c r="C55" s="165">
        <v>0</v>
      </c>
      <c r="D55" s="165">
        <v>0</v>
      </c>
      <c r="E55" s="165">
        <f t="shared" si="6"/>
        <v>0</v>
      </c>
      <c r="F55" s="169">
        <f t="shared" si="7"/>
        <v>0</v>
      </c>
      <c r="G55" s="170">
        <v>0</v>
      </c>
      <c r="H55" s="175">
        <v>0</v>
      </c>
      <c r="I55" s="175">
        <v>0</v>
      </c>
      <c r="J55" s="170">
        <v>0</v>
      </c>
      <c r="K55" s="170">
        <f t="shared" si="16"/>
        <v>0</v>
      </c>
      <c r="L55" s="170">
        <v>0</v>
      </c>
      <c r="M55" s="170">
        <v>0</v>
      </c>
      <c r="N55" s="170">
        <v>0</v>
      </c>
      <c r="O55" s="170">
        <v>0</v>
      </c>
      <c r="P55" s="170">
        <v>0</v>
      </c>
      <c r="Q55" s="170">
        <v>0</v>
      </c>
      <c r="R55" s="170">
        <v>0</v>
      </c>
      <c r="S55" s="170">
        <v>0</v>
      </c>
      <c r="T55" s="170">
        <v>0</v>
      </c>
      <c r="U55" s="170">
        <v>0</v>
      </c>
      <c r="V55" s="170">
        <v>0</v>
      </c>
      <c r="W55" s="170">
        <v>0</v>
      </c>
      <c r="X55" s="170">
        <v>0</v>
      </c>
      <c r="Y55" s="170">
        <v>0</v>
      </c>
      <c r="Z55" s="170">
        <v>0</v>
      </c>
      <c r="AA55" s="170">
        <v>0</v>
      </c>
      <c r="AB55" s="245">
        <f t="shared" si="8"/>
        <v>0</v>
      </c>
      <c r="AC55" s="246">
        <f t="shared" si="9"/>
        <v>0</v>
      </c>
      <c r="AD55" s="171"/>
      <c r="AE55" s="166"/>
    </row>
    <row r="56" spans="1:36" x14ac:dyDescent="0.25">
      <c r="A56" s="167" t="s">
        <v>461</v>
      </c>
      <c r="B56" s="174" t="s">
        <v>462</v>
      </c>
      <c r="C56" s="165">
        <f>C47+C48+C49</f>
        <v>0.1</v>
      </c>
      <c r="D56" s="165">
        <f>D47+D48+D49</f>
        <v>0.1</v>
      </c>
      <c r="E56" s="165">
        <f t="shared" si="6"/>
        <v>0.1</v>
      </c>
      <c r="F56" s="169">
        <f t="shared" si="7"/>
        <v>0.1</v>
      </c>
      <c r="G56" s="170">
        <v>0</v>
      </c>
      <c r="H56" s="170">
        <v>0.1</v>
      </c>
      <c r="I56" s="170">
        <v>0.1</v>
      </c>
      <c r="J56" s="170">
        <f>J47+J48+J49</f>
        <v>6.0000000000000001E-3</v>
      </c>
      <c r="K56" s="170">
        <f t="shared" si="16"/>
        <v>6.0000000000000001E-3</v>
      </c>
      <c r="L56" s="170">
        <v>0</v>
      </c>
      <c r="M56" s="170">
        <v>0</v>
      </c>
      <c r="N56" s="170">
        <v>0</v>
      </c>
      <c r="O56" s="170">
        <v>0</v>
      </c>
      <c r="P56" s="170">
        <v>0</v>
      </c>
      <c r="Q56" s="170">
        <v>0</v>
      </c>
      <c r="R56" s="170">
        <v>0</v>
      </c>
      <c r="S56" s="170">
        <v>0</v>
      </c>
      <c r="T56" s="170">
        <v>0</v>
      </c>
      <c r="U56" s="170">
        <v>0</v>
      </c>
      <c r="V56" s="170">
        <v>0</v>
      </c>
      <c r="W56" s="170">
        <v>0</v>
      </c>
      <c r="X56" s="170">
        <v>0</v>
      </c>
      <c r="Y56" s="170">
        <v>0</v>
      </c>
      <c r="Z56" s="170">
        <v>0</v>
      </c>
      <c r="AA56" s="170">
        <v>0</v>
      </c>
      <c r="AB56" s="245">
        <f t="shared" si="8"/>
        <v>0.1</v>
      </c>
      <c r="AC56" s="246">
        <f t="shared" si="9"/>
        <v>6.0000000000000001E-3</v>
      </c>
      <c r="AD56" s="171"/>
      <c r="AE56" s="166"/>
    </row>
    <row r="57" spans="1:36" ht="18.75" x14ac:dyDescent="0.25">
      <c r="A57" s="167" t="s">
        <v>463</v>
      </c>
      <c r="B57" s="174" t="s">
        <v>442</v>
      </c>
      <c r="C57" s="165">
        <f>C50</f>
        <v>1</v>
      </c>
      <c r="D57" s="165">
        <f>D50</f>
        <v>1</v>
      </c>
      <c r="E57" s="165">
        <f t="shared" si="6"/>
        <v>1</v>
      </c>
      <c r="F57" s="169">
        <f t="shared" si="7"/>
        <v>1</v>
      </c>
      <c r="G57" s="170">
        <v>0</v>
      </c>
      <c r="H57" s="170">
        <v>1</v>
      </c>
      <c r="I57" s="170">
        <v>1</v>
      </c>
      <c r="J57" s="170">
        <f>J50</f>
        <v>2</v>
      </c>
      <c r="K57" s="170">
        <f t="shared" si="16"/>
        <v>2</v>
      </c>
      <c r="L57" s="170">
        <v>0</v>
      </c>
      <c r="M57" s="170">
        <v>0</v>
      </c>
      <c r="N57" s="170">
        <v>0</v>
      </c>
      <c r="O57" s="170">
        <v>0</v>
      </c>
      <c r="P57" s="170">
        <v>0</v>
      </c>
      <c r="Q57" s="170">
        <v>0</v>
      </c>
      <c r="R57" s="170">
        <v>0</v>
      </c>
      <c r="S57" s="170">
        <v>0</v>
      </c>
      <c r="T57" s="170">
        <v>0</v>
      </c>
      <c r="U57" s="170">
        <v>0</v>
      </c>
      <c r="V57" s="170">
        <v>0</v>
      </c>
      <c r="W57" s="170">
        <v>0</v>
      </c>
      <c r="X57" s="170">
        <v>0</v>
      </c>
      <c r="Y57" s="170">
        <v>0</v>
      </c>
      <c r="Z57" s="170">
        <v>0</v>
      </c>
      <c r="AA57" s="170">
        <v>0</v>
      </c>
      <c r="AB57" s="245">
        <f t="shared" si="8"/>
        <v>1</v>
      </c>
      <c r="AC57" s="246">
        <f t="shared" si="9"/>
        <v>2</v>
      </c>
      <c r="AD57" s="171"/>
      <c r="AE57" s="166"/>
    </row>
    <row r="58" spans="1:36" s="173" customFormat="1" ht="36.75" customHeight="1" x14ac:dyDescent="0.25">
      <c r="A58" s="163" t="s">
        <v>28</v>
      </c>
      <c r="B58" s="176" t="s">
        <v>464</v>
      </c>
      <c r="C58" s="165">
        <v>0</v>
      </c>
      <c r="D58" s="165">
        <v>0</v>
      </c>
      <c r="E58" s="165">
        <f t="shared" si="6"/>
        <v>0</v>
      </c>
      <c r="F58" s="169">
        <f t="shared" si="7"/>
        <v>0</v>
      </c>
      <c r="G58" s="165">
        <v>0</v>
      </c>
      <c r="H58" s="165">
        <v>0</v>
      </c>
      <c r="I58" s="165">
        <v>0</v>
      </c>
      <c r="J58" s="165">
        <v>0</v>
      </c>
      <c r="K58" s="165">
        <f t="shared" si="16"/>
        <v>0</v>
      </c>
      <c r="L58" s="165">
        <v>0</v>
      </c>
      <c r="M58" s="165">
        <v>0</v>
      </c>
      <c r="N58" s="165">
        <v>0</v>
      </c>
      <c r="O58" s="165">
        <v>0</v>
      </c>
      <c r="P58" s="165">
        <v>0</v>
      </c>
      <c r="Q58" s="165">
        <v>0</v>
      </c>
      <c r="R58" s="165">
        <v>0</v>
      </c>
      <c r="S58" s="165">
        <v>0</v>
      </c>
      <c r="T58" s="165">
        <v>0</v>
      </c>
      <c r="U58" s="165">
        <v>0</v>
      </c>
      <c r="V58" s="165">
        <v>0</v>
      </c>
      <c r="W58" s="165">
        <v>0</v>
      </c>
      <c r="X58" s="165">
        <v>0</v>
      </c>
      <c r="Y58" s="165">
        <v>0</v>
      </c>
      <c r="Z58" s="165">
        <v>0</v>
      </c>
      <c r="AA58" s="165">
        <v>0</v>
      </c>
      <c r="AB58" s="245">
        <f t="shared" si="8"/>
        <v>0</v>
      </c>
      <c r="AC58" s="246">
        <f t="shared" si="9"/>
        <v>0</v>
      </c>
    </row>
    <row r="59" spans="1:36" s="173" customFormat="1" x14ac:dyDescent="0.25">
      <c r="A59" s="163" t="s">
        <v>31</v>
      </c>
      <c r="B59" s="164" t="s">
        <v>465</v>
      </c>
      <c r="C59" s="165">
        <v>0</v>
      </c>
      <c r="D59" s="165">
        <v>0</v>
      </c>
      <c r="E59" s="165">
        <f t="shared" si="6"/>
        <v>0</v>
      </c>
      <c r="F59" s="169">
        <f t="shared" si="7"/>
        <v>0</v>
      </c>
      <c r="G59" s="165">
        <v>0</v>
      </c>
      <c r="H59" s="165">
        <v>0</v>
      </c>
      <c r="I59" s="165">
        <v>0</v>
      </c>
      <c r="J59" s="165">
        <v>0</v>
      </c>
      <c r="K59" s="165">
        <f t="shared" si="16"/>
        <v>0</v>
      </c>
      <c r="L59" s="165">
        <v>0</v>
      </c>
      <c r="M59" s="165">
        <v>0</v>
      </c>
      <c r="N59" s="165">
        <v>0</v>
      </c>
      <c r="O59" s="165">
        <v>0</v>
      </c>
      <c r="P59" s="165">
        <v>0</v>
      </c>
      <c r="Q59" s="165">
        <v>0</v>
      </c>
      <c r="R59" s="165">
        <v>0</v>
      </c>
      <c r="S59" s="165">
        <v>0</v>
      </c>
      <c r="T59" s="165">
        <v>0</v>
      </c>
      <c r="U59" s="165">
        <v>0</v>
      </c>
      <c r="V59" s="165">
        <v>0</v>
      </c>
      <c r="W59" s="165">
        <v>0</v>
      </c>
      <c r="X59" s="165">
        <v>0</v>
      </c>
      <c r="Y59" s="165">
        <v>0</v>
      </c>
      <c r="Z59" s="165">
        <v>0</v>
      </c>
      <c r="AA59" s="165">
        <v>0</v>
      </c>
      <c r="AB59" s="245">
        <f t="shared" si="8"/>
        <v>0</v>
      </c>
      <c r="AC59" s="246">
        <f t="shared" si="9"/>
        <v>0</v>
      </c>
    </row>
    <row r="60" spans="1:36" x14ac:dyDescent="0.25">
      <c r="A60" s="167" t="s">
        <v>466</v>
      </c>
      <c r="B60" s="177" t="s">
        <v>445</v>
      </c>
      <c r="C60" s="165">
        <v>0</v>
      </c>
      <c r="D60" s="165">
        <v>0</v>
      </c>
      <c r="E60" s="165">
        <f t="shared" si="6"/>
        <v>0</v>
      </c>
      <c r="F60" s="169">
        <f t="shared" si="7"/>
        <v>0</v>
      </c>
      <c r="G60" s="170">
        <v>0</v>
      </c>
      <c r="H60" s="170">
        <v>0</v>
      </c>
      <c r="I60" s="170">
        <v>0</v>
      </c>
      <c r="J60" s="170">
        <v>0</v>
      </c>
      <c r="K60" s="170">
        <f t="shared" si="16"/>
        <v>0</v>
      </c>
      <c r="L60" s="170">
        <v>0</v>
      </c>
      <c r="M60" s="170">
        <v>0</v>
      </c>
      <c r="N60" s="170">
        <v>0</v>
      </c>
      <c r="O60" s="170">
        <v>0</v>
      </c>
      <c r="P60" s="170">
        <v>0</v>
      </c>
      <c r="Q60" s="170">
        <v>0</v>
      </c>
      <c r="R60" s="170">
        <v>0</v>
      </c>
      <c r="S60" s="170">
        <v>0</v>
      </c>
      <c r="T60" s="170">
        <v>0</v>
      </c>
      <c r="U60" s="170">
        <v>0</v>
      </c>
      <c r="V60" s="170">
        <v>0</v>
      </c>
      <c r="W60" s="170">
        <v>0</v>
      </c>
      <c r="X60" s="170">
        <v>0</v>
      </c>
      <c r="Y60" s="170">
        <v>0</v>
      </c>
      <c r="Z60" s="170">
        <v>0</v>
      </c>
      <c r="AA60" s="170">
        <v>0</v>
      </c>
      <c r="AB60" s="245">
        <f t="shared" si="8"/>
        <v>0</v>
      </c>
      <c r="AC60" s="246">
        <f t="shared" si="9"/>
        <v>0</v>
      </c>
    </row>
    <row r="61" spans="1:36" x14ac:dyDescent="0.25">
      <c r="A61" s="167" t="s">
        <v>467</v>
      </c>
      <c r="B61" s="177" t="s">
        <v>432</v>
      </c>
      <c r="C61" s="165">
        <v>0</v>
      </c>
      <c r="D61" s="165">
        <v>0</v>
      </c>
      <c r="E61" s="165">
        <f t="shared" si="6"/>
        <v>0</v>
      </c>
      <c r="F61" s="169">
        <f t="shared" si="7"/>
        <v>0</v>
      </c>
      <c r="G61" s="170">
        <v>0</v>
      </c>
      <c r="H61" s="170">
        <v>0</v>
      </c>
      <c r="I61" s="170">
        <v>0</v>
      </c>
      <c r="J61" s="170">
        <v>0</v>
      </c>
      <c r="K61" s="170">
        <f t="shared" si="16"/>
        <v>0</v>
      </c>
      <c r="L61" s="170">
        <v>0</v>
      </c>
      <c r="M61" s="170">
        <v>0</v>
      </c>
      <c r="N61" s="170">
        <v>0</v>
      </c>
      <c r="O61" s="170">
        <v>0</v>
      </c>
      <c r="P61" s="170">
        <v>0</v>
      </c>
      <c r="Q61" s="170">
        <v>0</v>
      </c>
      <c r="R61" s="170">
        <v>0</v>
      </c>
      <c r="S61" s="170">
        <v>0</v>
      </c>
      <c r="T61" s="170">
        <v>0</v>
      </c>
      <c r="U61" s="170">
        <v>0</v>
      </c>
      <c r="V61" s="170">
        <v>0</v>
      </c>
      <c r="W61" s="170">
        <v>0</v>
      </c>
      <c r="X61" s="170">
        <v>0</v>
      </c>
      <c r="Y61" s="170">
        <v>0</v>
      </c>
      <c r="Z61" s="170">
        <v>0</v>
      </c>
      <c r="AA61" s="170">
        <v>0</v>
      </c>
      <c r="AB61" s="245">
        <f t="shared" si="8"/>
        <v>0</v>
      </c>
      <c r="AC61" s="246">
        <f t="shared" si="9"/>
        <v>0</v>
      </c>
    </row>
    <row r="62" spans="1:36" x14ac:dyDescent="0.25">
      <c r="A62" s="167" t="s">
        <v>468</v>
      </c>
      <c r="B62" s="177" t="s">
        <v>434</v>
      </c>
      <c r="C62" s="165">
        <v>0</v>
      </c>
      <c r="D62" s="165">
        <v>0</v>
      </c>
      <c r="E62" s="165">
        <f t="shared" si="6"/>
        <v>0</v>
      </c>
      <c r="F62" s="169">
        <f t="shared" si="7"/>
        <v>0</v>
      </c>
      <c r="G62" s="170">
        <v>0</v>
      </c>
      <c r="H62" s="170">
        <v>0</v>
      </c>
      <c r="I62" s="170">
        <v>0</v>
      </c>
      <c r="J62" s="170">
        <v>0</v>
      </c>
      <c r="K62" s="170">
        <f t="shared" si="16"/>
        <v>0</v>
      </c>
      <c r="L62" s="170">
        <v>0</v>
      </c>
      <c r="M62" s="170">
        <v>0</v>
      </c>
      <c r="N62" s="170">
        <v>0</v>
      </c>
      <c r="O62" s="170">
        <v>0</v>
      </c>
      <c r="P62" s="170">
        <v>0</v>
      </c>
      <c r="Q62" s="170">
        <v>0</v>
      </c>
      <c r="R62" s="170">
        <v>0</v>
      </c>
      <c r="S62" s="170">
        <v>0</v>
      </c>
      <c r="T62" s="170">
        <v>0</v>
      </c>
      <c r="U62" s="170">
        <v>0</v>
      </c>
      <c r="V62" s="170">
        <v>0</v>
      </c>
      <c r="W62" s="170">
        <v>0</v>
      </c>
      <c r="X62" s="170">
        <v>0</v>
      </c>
      <c r="Y62" s="170">
        <v>0</v>
      </c>
      <c r="Z62" s="170">
        <v>0</v>
      </c>
      <c r="AA62" s="170">
        <v>0</v>
      </c>
      <c r="AB62" s="245">
        <f t="shared" si="8"/>
        <v>0</v>
      </c>
      <c r="AC62" s="246">
        <f t="shared" si="9"/>
        <v>0</v>
      </c>
    </row>
    <row r="63" spans="1:36" x14ac:dyDescent="0.25">
      <c r="A63" s="167" t="s">
        <v>469</v>
      </c>
      <c r="B63" s="177" t="s">
        <v>470</v>
      </c>
      <c r="C63" s="165">
        <v>0</v>
      </c>
      <c r="D63" s="165">
        <v>0</v>
      </c>
      <c r="E63" s="165">
        <f t="shared" si="6"/>
        <v>0</v>
      </c>
      <c r="F63" s="169">
        <f t="shared" si="7"/>
        <v>0</v>
      </c>
      <c r="G63" s="170">
        <v>0</v>
      </c>
      <c r="H63" s="170">
        <v>0</v>
      </c>
      <c r="I63" s="170">
        <v>0</v>
      </c>
      <c r="J63" s="170">
        <v>0</v>
      </c>
      <c r="K63" s="170">
        <f t="shared" si="16"/>
        <v>0</v>
      </c>
      <c r="L63" s="170">
        <v>0</v>
      </c>
      <c r="M63" s="170">
        <v>0</v>
      </c>
      <c r="N63" s="170">
        <v>0</v>
      </c>
      <c r="O63" s="170">
        <v>0</v>
      </c>
      <c r="P63" s="170">
        <v>0</v>
      </c>
      <c r="Q63" s="170">
        <v>0</v>
      </c>
      <c r="R63" s="170">
        <v>0</v>
      </c>
      <c r="S63" s="170">
        <v>0</v>
      </c>
      <c r="T63" s="170">
        <v>0</v>
      </c>
      <c r="U63" s="170">
        <v>0</v>
      </c>
      <c r="V63" s="170">
        <v>0</v>
      </c>
      <c r="W63" s="170">
        <v>0</v>
      </c>
      <c r="X63" s="170">
        <v>0</v>
      </c>
      <c r="Y63" s="170">
        <v>0</v>
      </c>
      <c r="Z63" s="170">
        <v>0</v>
      </c>
      <c r="AA63" s="170">
        <v>0</v>
      </c>
      <c r="AB63" s="245">
        <f t="shared" si="8"/>
        <v>0</v>
      </c>
      <c r="AC63" s="246">
        <f t="shared" si="9"/>
        <v>0</v>
      </c>
    </row>
    <row r="64" spans="1:36" ht="18.75" x14ac:dyDescent="0.25">
      <c r="A64" s="167" t="s">
        <v>471</v>
      </c>
      <c r="B64" s="174" t="s">
        <v>472</v>
      </c>
      <c r="C64" s="165">
        <v>0</v>
      </c>
      <c r="D64" s="165">
        <v>0</v>
      </c>
      <c r="E64" s="165">
        <f t="shared" si="6"/>
        <v>0</v>
      </c>
      <c r="F64" s="169">
        <f t="shared" si="7"/>
        <v>0</v>
      </c>
      <c r="G64" s="170">
        <v>0</v>
      </c>
      <c r="H64" s="170">
        <v>0</v>
      </c>
      <c r="I64" s="170">
        <v>0</v>
      </c>
      <c r="J64" s="170">
        <v>0</v>
      </c>
      <c r="K64" s="170">
        <f t="shared" si="16"/>
        <v>0</v>
      </c>
      <c r="L64" s="170">
        <v>0</v>
      </c>
      <c r="M64" s="170">
        <v>0</v>
      </c>
      <c r="N64" s="170">
        <v>0</v>
      </c>
      <c r="O64" s="170">
        <v>0</v>
      </c>
      <c r="P64" s="170">
        <v>0</v>
      </c>
      <c r="Q64" s="170">
        <v>0</v>
      </c>
      <c r="R64" s="170">
        <v>0</v>
      </c>
      <c r="S64" s="170">
        <v>0</v>
      </c>
      <c r="T64" s="170">
        <v>0</v>
      </c>
      <c r="U64" s="170">
        <v>0</v>
      </c>
      <c r="V64" s="170">
        <v>0</v>
      </c>
      <c r="W64" s="170">
        <v>0</v>
      </c>
      <c r="X64" s="170">
        <v>0</v>
      </c>
      <c r="Y64" s="170">
        <v>0</v>
      </c>
      <c r="Z64" s="170">
        <v>0</v>
      </c>
      <c r="AA64" s="170">
        <v>0</v>
      </c>
      <c r="AB64" s="245">
        <f t="shared" si="8"/>
        <v>0</v>
      </c>
      <c r="AC64" s="246">
        <f t="shared" si="9"/>
        <v>0</v>
      </c>
    </row>
    <row r="65" spans="1:28" x14ac:dyDescent="0.25">
      <c r="A65" s="178"/>
      <c r="B65" s="179"/>
      <c r="C65" s="179"/>
      <c r="D65" s="179"/>
      <c r="E65" s="179"/>
      <c r="F65" s="179"/>
      <c r="G65" s="179"/>
      <c r="H65" s="179"/>
      <c r="I65" s="179"/>
      <c r="J65" s="179"/>
      <c r="K65" s="179"/>
      <c r="L65" s="179"/>
      <c r="M65" s="179"/>
      <c r="N65" s="179"/>
      <c r="O65" s="179"/>
      <c r="P65" s="179"/>
      <c r="Q65" s="179"/>
      <c r="R65" s="179"/>
      <c r="S65" s="179"/>
    </row>
    <row r="66" spans="1:28" ht="54" customHeight="1" x14ac:dyDescent="0.25">
      <c r="B66" s="311"/>
      <c r="C66" s="311"/>
      <c r="D66" s="311"/>
      <c r="E66" s="311"/>
      <c r="F66" s="311"/>
      <c r="G66" s="145"/>
      <c r="H66" s="145"/>
      <c r="I66" s="145"/>
      <c r="J66" s="145"/>
      <c r="K66" s="145"/>
      <c r="L66" s="145"/>
      <c r="M66" s="145"/>
      <c r="N66" s="145"/>
      <c r="O66" s="145"/>
      <c r="P66" s="145"/>
      <c r="Q66" s="145"/>
      <c r="R66" s="145"/>
      <c r="S66" s="145"/>
      <c r="T66" s="180"/>
      <c r="U66" s="180"/>
      <c r="V66" s="180"/>
      <c r="W66" s="180"/>
      <c r="X66" s="180"/>
      <c r="Y66" s="180"/>
      <c r="Z66" s="180"/>
      <c r="AA66" s="180"/>
      <c r="AB66" s="180"/>
    </row>
    <row r="68" spans="1:28" ht="50.25" customHeight="1" x14ac:dyDescent="0.25">
      <c r="B68" s="311"/>
      <c r="C68" s="311"/>
      <c r="D68" s="311"/>
      <c r="E68" s="311"/>
      <c r="F68" s="311"/>
      <c r="G68" s="145"/>
      <c r="H68" s="145"/>
      <c r="I68" s="145"/>
      <c r="J68" s="145"/>
      <c r="K68" s="145"/>
      <c r="L68" s="145"/>
      <c r="M68" s="145"/>
      <c r="N68" s="145"/>
      <c r="O68" s="145"/>
      <c r="P68" s="145"/>
      <c r="Q68" s="145"/>
      <c r="R68" s="145"/>
      <c r="S68" s="145"/>
    </row>
    <row r="70" spans="1:28" ht="36.75" customHeight="1" x14ac:dyDescent="0.25">
      <c r="B70" s="311"/>
      <c r="C70" s="311"/>
      <c r="D70" s="311"/>
      <c r="E70" s="311"/>
      <c r="F70" s="311"/>
      <c r="G70" s="145"/>
      <c r="H70" s="145"/>
      <c r="I70" s="145"/>
      <c r="J70" s="145"/>
      <c r="K70" s="145"/>
      <c r="L70" s="145"/>
      <c r="M70" s="145"/>
      <c r="N70" s="145"/>
      <c r="O70" s="145"/>
      <c r="P70" s="145"/>
      <c r="Q70" s="145"/>
      <c r="R70" s="145"/>
      <c r="S70" s="145"/>
    </row>
    <row r="72" spans="1:28" ht="51" customHeight="1" x14ac:dyDescent="0.25">
      <c r="B72" s="311"/>
      <c r="C72" s="311"/>
      <c r="D72" s="311"/>
      <c r="E72" s="311"/>
      <c r="F72" s="311"/>
      <c r="G72" s="145"/>
      <c r="H72" s="145"/>
      <c r="I72" s="145"/>
      <c r="J72" s="145"/>
      <c r="K72" s="145"/>
      <c r="L72" s="145"/>
      <c r="M72" s="145"/>
      <c r="N72" s="145"/>
      <c r="O72" s="145"/>
      <c r="P72" s="145"/>
      <c r="Q72" s="145"/>
      <c r="R72" s="145"/>
      <c r="S72" s="145"/>
    </row>
    <row r="73" spans="1:28" ht="32.25" customHeight="1" x14ac:dyDescent="0.25">
      <c r="B73" s="311"/>
      <c r="C73" s="311"/>
      <c r="D73" s="311"/>
      <c r="E73" s="311"/>
      <c r="F73" s="311"/>
      <c r="G73" s="145"/>
      <c r="H73" s="145"/>
      <c r="I73" s="145"/>
      <c r="J73" s="145"/>
      <c r="K73" s="145"/>
      <c r="L73" s="145"/>
      <c r="M73" s="145"/>
      <c r="N73" s="145"/>
      <c r="O73" s="145"/>
      <c r="P73" s="145"/>
      <c r="Q73" s="145"/>
      <c r="R73" s="145"/>
      <c r="S73" s="145"/>
    </row>
    <row r="74" spans="1:28" ht="51.75" customHeight="1" x14ac:dyDescent="0.25">
      <c r="B74" s="311"/>
      <c r="C74" s="311"/>
      <c r="D74" s="311"/>
      <c r="E74" s="311"/>
      <c r="F74" s="311"/>
      <c r="G74" s="145"/>
      <c r="H74" s="145"/>
      <c r="I74" s="145"/>
      <c r="J74" s="145"/>
      <c r="K74" s="145"/>
      <c r="L74" s="145"/>
      <c r="M74" s="145"/>
      <c r="N74" s="145"/>
      <c r="O74" s="145"/>
      <c r="P74" s="145"/>
      <c r="Q74" s="145"/>
      <c r="R74" s="145"/>
      <c r="S74" s="145"/>
    </row>
    <row r="75" spans="1:28" ht="21.75" customHeight="1" x14ac:dyDescent="0.25">
      <c r="B75" s="312"/>
      <c r="C75" s="312"/>
      <c r="D75" s="312"/>
      <c r="E75" s="312"/>
      <c r="F75" s="312"/>
      <c r="G75" s="181"/>
      <c r="H75" s="181"/>
      <c r="I75" s="181"/>
      <c r="J75" s="181"/>
      <c r="K75" s="181"/>
      <c r="L75" s="181"/>
      <c r="M75" s="181"/>
      <c r="N75" s="181"/>
      <c r="O75" s="181"/>
      <c r="P75" s="181"/>
      <c r="Q75" s="181"/>
      <c r="R75" s="181"/>
      <c r="S75" s="181"/>
    </row>
    <row r="76" spans="1:28" ht="23.25" customHeight="1" x14ac:dyDescent="0.25"/>
    <row r="77" spans="1:28" ht="18.75" customHeight="1" x14ac:dyDescent="0.25">
      <c r="B77" s="313"/>
      <c r="C77" s="313"/>
      <c r="D77" s="313"/>
      <c r="E77" s="313"/>
      <c r="F77" s="313"/>
      <c r="G77" s="179"/>
      <c r="H77" s="179"/>
      <c r="I77" s="179"/>
      <c r="J77" s="179"/>
      <c r="K77" s="179"/>
      <c r="L77" s="179"/>
      <c r="M77" s="179"/>
      <c r="N77" s="179"/>
      <c r="O77" s="179"/>
      <c r="P77" s="179"/>
      <c r="Q77" s="179"/>
      <c r="R77" s="179"/>
      <c r="S77" s="17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Y25:Y26 T25:W28 Y28 T27:AA27 Y34:Y37 T34:W37 T31:AA33 T43:W44 Y43:Y48 T41:Y42 U53:W55 Y53:Y55 U45:W48 AA41:AA42 D24:E24 T39:W39 Y39 D30:E30 K24:AA24 K30:AA30">
    <cfRule type="cellIs" dxfId="179" priority="292" operator="notEqual">
      <formula>0</formula>
    </cfRule>
  </conditionalFormatting>
  <conditionalFormatting sqref="D31:D42 D25:E25 D27:E29 E26 E31:E64">
    <cfRule type="cellIs" dxfId="178" priority="284" operator="notEqual">
      <formula>0</formula>
    </cfRule>
  </conditionalFormatting>
  <conditionalFormatting sqref="Z25:AA26 Z28:AA29 Z34:AA35 AA43:AA48 AA51 AA53:AA55 AA58:AA64 AA36:AA37 AA39:AA40">
    <cfRule type="cellIs" dxfId="177" priority="283" operator="notEqual">
      <formula>0</formula>
    </cfRule>
  </conditionalFormatting>
  <conditionalFormatting sqref="M28 M25:M26 M58:O64 M31:M37 M39:M48 O39:O40 M51:M55 O25:O26 O33:O37 O51:O55 O28 O43:O48 K41:AA42 K31:AA32 K52:AA52 K31:K37 K25:K29 K39:K55 K58:K64">
    <cfRule type="cellIs" dxfId="176" priority="260" operator="notEqual">
      <formula>0</formula>
    </cfRule>
  </conditionalFormatting>
  <conditionalFormatting sqref="X25:X26 X34:X37 X28 X43:X44 X39">
    <cfRule type="cellIs" dxfId="175" priority="258" operator="notEqual">
      <formula>0</formula>
    </cfRule>
  </conditionalFormatting>
  <conditionalFormatting sqref="K39:AA40 K51:AA51 K33:AA37 K53:AA55 K43:AA48 K25:AA29 K58:AA64">
    <cfRule type="cellIs" dxfId="174" priority="253" operator="notEqual">
      <formula>0</formula>
    </cfRule>
  </conditionalFormatting>
  <conditionalFormatting sqref="K30:AA30">
    <cfRule type="cellIs" dxfId="173" priority="252" operator="greaterThan">
      <formula>0</formula>
    </cfRule>
  </conditionalFormatting>
  <conditionalFormatting sqref="K30:AA30">
    <cfRule type="cellIs" dxfId="172" priority="251" operator="notEqual">
      <formula>0</formula>
    </cfRule>
  </conditionalFormatting>
  <conditionalFormatting sqref="K57">
    <cfRule type="cellIs" dxfId="171" priority="248" operator="notEqual">
      <formula>0</formula>
    </cfRule>
  </conditionalFormatting>
  <conditionalFormatting sqref="U49:W49 Y49 AA49">
    <cfRule type="cellIs" dxfId="170" priority="247" operator="notEqual">
      <formula>0</formula>
    </cfRule>
  </conditionalFormatting>
  <conditionalFormatting sqref="K49:AA49">
    <cfRule type="cellIs" dxfId="169" priority="246" operator="notEqual">
      <formula>0</formula>
    </cfRule>
  </conditionalFormatting>
  <conditionalFormatting sqref="U50:W50 Y50 AA50">
    <cfRule type="cellIs" dxfId="168" priority="245" operator="notEqual">
      <formula>0</formula>
    </cfRule>
  </conditionalFormatting>
  <conditionalFormatting sqref="K50:AA50">
    <cfRule type="cellIs" dxfId="167" priority="244" operator="notEqual">
      <formula>0</formula>
    </cfRule>
  </conditionalFormatting>
  <conditionalFormatting sqref="U57:W57 Y57 AA57">
    <cfRule type="cellIs" dxfId="166" priority="243" operator="notEqual">
      <formula>0</formula>
    </cfRule>
  </conditionalFormatting>
  <conditionalFormatting sqref="K57:AA57">
    <cfRule type="cellIs" dxfId="165" priority="242" operator="notEqual">
      <formula>0</formula>
    </cfRule>
  </conditionalFormatting>
  <conditionalFormatting sqref="M29 O29">
    <cfRule type="cellIs" dxfId="164" priority="241" operator="notEqual">
      <formula>0</formula>
    </cfRule>
  </conditionalFormatting>
  <conditionalFormatting sqref="P29:Q29">
    <cfRule type="cellIs" dxfId="163" priority="240" operator="notEqual">
      <formula>0</formula>
    </cfRule>
  </conditionalFormatting>
  <conditionalFormatting sqref="M27 O27">
    <cfRule type="cellIs" dxfId="162" priority="239" operator="notEqual">
      <formula>0</formula>
    </cfRule>
  </conditionalFormatting>
  <conditionalFormatting sqref="P27:Q27">
    <cfRule type="cellIs" dxfId="161" priority="238" operator="notEqual">
      <formula>0</formula>
    </cfRule>
  </conditionalFormatting>
  <conditionalFormatting sqref="T29:Y29">
    <cfRule type="cellIs" dxfId="160" priority="237" operator="notEqual">
      <formula>0</formula>
    </cfRule>
  </conditionalFormatting>
  <conditionalFormatting sqref="K56">
    <cfRule type="cellIs" dxfId="159" priority="234" operator="notEqual">
      <formula>0</formula>
    </cfRule>
  </conditionalFormatting>
  <conditionalFormatting sqref="U56:W56 Y56 AA56">
    <cfRule type="cellIs" dxfId="158" priority="231" operator="notEqual">
      <formula>0</formula>
    </cfRule>
  </conditionalFormatting>
  <conditionalFormatting sqref="K56:AA56">
    <cfRule type="cellIs" dxfId="157" priority="230" operator="notEqual">
      <formula>0</formula>
    </cfRule>
  </conditionalFormatting>
  <conditionalFormatting sqref="P52:P55">
    <cfRule type="cellIs" dxfId="156" priority="226" operator="notEqual">
      <formula>0</formula>
    </cfRule>
  </conditionalFormatting>
  <conditionalFormatting sqref="P57">
    <cfRule type="cellIs" dxfId="155" priority="225" operator="notEqual">
      <formula>0</formula>
    </cfRule>
  </conditionalFormatting>
  <conditionalFormatting sqref="P56">
    <cfRule type="cellIs" dxfId="154" priority="224" operator="notEqual">
      <formula>0</formula>
    </cfRule>
  </conditionalFormatting>
  <conditionalFormatting sqref="T52:T55">
    <cfRule type="cellIs" dxfId="153" priority="223" operator="notEqual">
      <formula>0</formula>
    </cfRule>
  </conditionalFormatting>
  <conditionalFormatting sqref="T57">
    <cfRule type="cellIs" dxfId="152" priority="222" operator="notEqual">
      <formula>0</formula>
    </cfRule>
  </conditionalFormatting>
  <conditionalFormatting sqref="T56">
    <cfRule type="cellIs" dxfId="151" priority="221" operator="notEqual">
      <formula>0</formula>
    </cfRule>
  </conditionalFormatting>
  <conditionalFormatting sqref="X52:X55">
    <cfRule type="cellIs" dxfId="150" priority="220" operator="notEqual">
      <formula>0</formula>
    </cfRule>
  </conditionalFormatting>
  <conditionalFormatting sqref="X57">
    <cfRule type="cellIs" dxfId="149" priority="219" operator="notEqual">
      <formula>0</formula>
    </cfRule>
  </conditionalFormatting>
  <conditionalFormatting sqref="X56">
    <cfRule type="cellIs" dxfId="148" priority="218" operator="notEqual">
      <formula>0</formula>
    </cfRule>
  </conditionalFormatting>
  <conditionalFormatting sqref="P45:P50">
    <cfRule type="cellIs" dxfId="147" priority="216" operator="notEqual">
      <formula>0</formula>
    </cfRule>
  </conditionalFormatting>
  <conditionalFormatting sqref="T45:T50">
    <cfRule type="cellIs" dxfId="146" priority="215" operator="notEqual">
      <formula>0</formula>
    </cfRule>
  </conditionalFormatting>
  <conditionalFormatting sqref="X45:X50">
    <cfRule type="cellIs" dxfId="145" priority="214" operator="notEqual">
      <formula>0</formula>
    </cfRule>
  </conditionalFormatting>
  <conditionalFormatting sqref="R24:AA24">
    <cfRule type="cellIs" dxfId="144" priority="213" operator="notEqual">
      <formula>0</formula>
    </cfRule>
  </conditionalFormatting>
  <conditionalFormatting sqref="R58:AA64 R25:AA26 R28:AA28 R51:AA51 R31:AA37 R53:AA55 R39:AA48">
    <cfRule type="cellIs" dxfId="143" priority="212" operator="notEqual">
      <formula>0</formula>
    </cfRule>
  </conditionalFormatting>
  <conditionalFormatting sqref="R49:AA49">
    <cfRule type="cellIs" dxfId="142" priority="209" operator="notEqual">
      <formula>0</formula>
    </cfRule>
  </conditionalFormatting>
  <conditionalFormatting sqref="R50:AA50">
    <cfRule type="cellIs" dxfId="141" priority="208" operator="notEqual">
      <formula>0</formula>
    </cfRule>
  </conditionalFormatting>
  <conditionalFormatting sqref="R57:AA57">
    <cfRule type="cellIs" dxfId="140" priority="207" operator="notEqual">
      <formula>0</formula>
    </cfRule>
  </conditionalFormatting>
  <conditionalFormatting sqref="R29:AA29">
    <cfRule type="cellIs" dxfId="139" priority="206" operator="notEqual">
      <formula>0</formula>
    </cfRule>
  </conditionalFormatting>
  <conditionalFormatting sqref="R27:AA27">
    <cfRule type="cellIs" dxfId="138" priority="205" operator="notEqual">
      <formula>0</formula>
    </cfRule>
  </conditionalFormatting>
  <conditionalFormatting sqref="R56:AA56">
    <cfRule type="cellIs" dxfId="137" priority="204" operator="notEqual">
      <formula>0</formula>
    </cfRule>
  </conditionalFormatting>
  <conditionalFormatting sqref="R52:AA52">
    <cfRule type="cellIs" dxfId="136" priority="203" operator="notEqual">
      <formula>0</formula>
    </cfRule>
  </conditionalFormatting>
  <conditionalFormatting sqref="Z36:Z37 Z53:Z55 Z41:Z48 Z39">
    <cfRule type="cellIs" dxfId="135" priority="202" operator="notEqual">
      <formula>0</formula>
    </cfRule>
  </conditionalFormatting>
  <conditionalFormatting sqref="Z52">
    <cfRule type="cellIs" dxfId="134" priority="201" operator="notEqual">
      <formula>0</formula>
    </cfRule>
  </conditionalFormatting>
  <conditionalFormatting sqref="Z58:Z64 Z51 Z40">
    <cfRule type="cellIs" dxfId="133" priority="200" operator="notEqual">
      <formula>0</formula>
    </cfRule>
  </conditionalFormatting>
  <conditionalFormatting sqref="Z49">
    <cfRule type="cellIs" dxfId="132" priority="199" operator="notEqual">
      <formula>0</formula>
    </cfRule>
  </conditionalFormatting>
  <conditionalFormatting sqref="Z50">
    <cfRule type="cellIs" dxfId="131" priority="198" operator="notEqual">
      <formula>0</formula>
    </cfRule>
  </conditionalFormatting>
  <conditionalFormatting sqref="Z57">
    <cfRule type="cellIs" dxfId="130" priority="197" operator="notEqual">
      <formula>0</formula>
    </cfRule>
  </conditionalFormatting>
  <conditionalFormatting sqref="Z56">
    <cfRule type="cellIs" dxfId="129" priority="196" operator="notEqual">
      <formula>0</formula>
    </cfRule>
  </conditionalFormatting>
  <conditionalFormatting sqref="D43:D64">
    <cfRule type="cellIs" dxfId="128" priority="193" operator="notEqual">
      <formula>0</formula>
    </cfRule>
  </conditionalFormatting>
  <conditionalFormatting sqref="H53:H55 H41:H48 H30:H37 H24:H28 H39">
    <cfRule type="cellIs" dxfId="127" priority="192" operator="notEqual">
      <formula>0</formula>
    </cfRule>
  </conditionalFormatting>
  <conditionalFormatting sqref="H52">
    <cfRule type="cellIs" dxfId="126" priority="191" operator="notEqual">
      <formula>0</formula>
    </cfRule>
  </conditionalFormatting>
  <conditionalFormatting sqref="H40 H58:H64 H51">
    <cfRule type="cellIs" dxfId="125" priority="190" operator="notEqual">
      <formula>0</formula>
    </cfRule>
  </conditionalFormatting>
  <conditionalFormatting sqref="H30">
    <cfRule type="cellIs" dxfId="124" priority="189" operator="greaterThan">
      <formula>0</formula>
    </cfRule>
  </conditionalFormatting>
  <conditionalFormatting sqref="H30">
    <cfRule type="cellIs" dxfId="123" priority="188" operator="notEqual">
      <formula>0</formula>
    </cfRule>
  </conditionalFormatting>
  <conditionalFormatting sqref="H29">
    <cfRule type="cellIs" dxfId="122" priority="184" operator="notEqual">
      <formula>0</formula>
    </cfRule>
  </conditionalFormatting>
  <conditionalFormatting sqref="L27 L24 L30:L33">
    <cfRule type="cellIs" dxfId="121" priority="182" operator="notEqual">
      <formula>0</formula>
    </cfRule>
  </conditionalFormatting>
  <conditionalFormatting sqref="L25:L26 L28:L29 L34:L35">
    <cfRule type="cellIs" dxfId="120" priority="181" operator="notEqual">
      <formula>0</formula>
    </cfRule>
  </conditionalFormatting>
  <conditionalFormatting sqref="L30">
    <cfRule type="cellIs" dxfId="119" priority="180" operator="greaterThan">
      <formula>0</formula>
    </cfRule>
  </conditionalFormatting>
  <conditionalFormatting sqref="L30">
    <cfRule type="cellIs" dxfId="118" priority="179" operator="notEqual">
      <formula>0</formula>
    </cfRule>
  </conditionalFormatting>
  <conditionalFormatting sqref="L36:L37 L41:L48 L39">
    <cfRule type="cellIs" dxfId="117" priority="178" operator="notEqual">
      <formula>0</formula>
    </cfRule>
  </conditionalFormatting>
  <conditionalFormatting sqref="L58:L64 L40">
    <cfRule type="cellIs" dxfId="116" priority="176" operator="notEqual">
      <formula>0</formula>
    </cfRule>
  </conditionalFormatting>
  <conditionalFormatting sqref="Y38 U38:W38">
    <cfRule type="cellIs" dxfId="115" priority="158" operator="notEqual">
      <formula>0</formula>
    </cfRule>
  </conditionalFormatting>
  <conditionalFormatting sqref="AA38">
    <cfRule type="cellIs" dxfId="114" priority="157" operator="notEqual">
      <formula>0</formula>
    </cfRule>
  </conditionalFormatting>
  <conditionalFormatting sqref="M38 O38 K38">
    <cfRule type="cellIs" dxfId="113" priority="156" operator="notEqual">
      <formula>0</formula>
    </cfRule>
  </conditionalFormatting>
  <conditionalFormatting sqref="K38:AA38">
    <cfRule type="cellIs" dxfId="112" priority="155" operator="notEqual">
      <formula>0</formula>
    </cfRule>
  </conditionalFormatting>
  <conditionalFormatting sqref="P38">
    <cfRule type="cellIs" dxfId="111" priority="154" operator="notEqual">
      <formula>0</formula>
    </cfRule>
  </conditionalFormatting>
  <conditionalFormatting sqref="T38">
    <cfRule type="cellIs" dxfId="110" priority="153" operator="notEqual">
      <formula>0</formula>
    </cfRule>
  </conditionalFormatting>
  <conditionalFormatting sqref="X38">
    <cfRule type="cellIs" dxfId="109" priority="152" operator="notEqual">
      <formula>0</formula>
    </cfRule>
  </conditionalFormatting>
  <conditionalFormatting sqref="R38:AA38">
    <cfRule type="cellIs" dxfId="108" priority="151" operator="notEqual">
      <formula>0</formula>
    </cfRule>
  </conditionalFormatting>
  <conditionalFormatting sqref="Z38">
    <cfRule type="cellIs" dxfId="107" priority="150" operator="notEqual">
      <formula>0</formula>
    </cfRule>
  </conditionalFormatting>
  <conditionalFormatting sqref="H38">
    <cfRule type="cellIs" dxfId="106" priority="149" operator="notEqual">
      <formula>0</formula>
    </cfRule>
  </conditionalFormatting>
  <conditionalFormatting sqref="L38">
    <cfRule type="cellIs" dxfId="105" priority="148" operator="notEqual">
      <formula>0</formula>
    </cfRule>
  </conditionalFormatting>
  <conditionalFormatting sqref="L53:L55">
    <cfRule type="cellIs" dxfId="104" priority="147" operator="notEqual">
      <formula>0</formula>
    </cfRule>
  </conditionalFormatting>
  <conditionalFormatting sqref="L52">
    <cfRule type="cellIs" dxfId="103" priority="146" operator="notEqual">
      <formula>0</formula>
    </cfRule>
  </conditionalFormatting>
  <conditionalFormatting sqref="L51">
    <cfRule type="cellIs" dxfId="102" priority="145" operator="notEqual">
      <formula>0</formula>
    </cfRule>
  </conditionalFormatting>
  <conditionalFormatting sqref="H49:H50">
    <cfRule type="cellIs" dxfId="101" priority="140" operator="notEqual">
      <formula>0</formula>
    </cfRule>
  </conditionalFormatting>
  <conditionalFormatting sqref="L49:L50">
    <cfRule type="cellIs" dxfId="100" priority="139" operator="notEqual">
      <formula>0</formula>
    </cfRule>
  </conditionalFormatting>
  <conditionalFormatting sqref="H57">
    <cfRule type="cellIs" dxfId="99" priority="138" operator="notEqual">
      <formula>0</formula>
    </cfRule>
  </conditionalFormatting>
  <conditionalFormatting sqref="H56">
    <cfRule type="cellIs" dxfId="98" priority="137" operator="notEqual">
      <formula>0</formula>
    </cfRule>
  </conditionalFormatting>
  <conditionalFormatting sqref="L57">
    <cfRule type="cellIs" dxfId="97" priority="136" operator="notEqual">
      <formula>0</formula>
    </cfRule>
  </conditionalFormatting>
  <conditionalFormatting sqref="L56">
    <cfRule type="cellIs" dxfId="96" priority="135" operator="notEqual">
      <formula>0</formula>
    </cfRule>
  </conditionalFormatting>
  <conditionalFormatting sqref="C24 C30">
    <cfRule type="cellIs" dxfId="95" priority="134" operator="notEqual">
      <formula>0</formula>
    </cfRule>
  </conditionalFormatting>
  <conditionalFormatting sqref="C31:C42 C25:C29">
    <cfRule type="cellIs" dxfId="94" priority="133" operator="notEqual">
      <formula>0</formula>
    </cfRule>
  </conditionalFormatting>
  <conditionalFormatting sqref="C43:C64">
    <cfRule type="cellIs" dxfId="93" priority="132" operator="notEqual">
      <formula>0</formula>
    </cfRule>
  </conditionalFormatting>
  <conditionalFormatting sqref="N27 N24 N31:N33">
    <cfRule type="cellIs" dxfId="92" priority="121" operator="notEqual">
      <formula>0</formula>
    </cfRule>
  </conditionalFormatting>
  <conditionalFormatting sqref="N25:N26 N28:N29 N34:N35">
    <cfRule type="cellIs" dxfId="91" priority="120" operator="notEqual">
      <formula>0</formula>
    </cfRule>
  </conditionalFormatting>
  <conditionalFormatting sqref="N36:N37 N41:N48 N39">
    <cfRule type="cellIs" dxfId="90" priority="117" operator="notEqual">
      <formula>0</formula>
    </cfRule>
  </conditionalFormatting>
  <conditionalFormatting sqref="N40">
    <cfRule type="cellIs" dxfId="89" priority="116" operator="notEqual">
      <formula>0</formula>
    </cfRule>
  </conditionalFormatting>
  <conditionalFormatting sqref="N38">
    <cfRule type="cellIs" dxfId="88" priority="115" operator="notEqual">
      <formula>0</formula>
    </cfRule>
  </conditionalFormatting>
  <conditionalFormatting sqref="N53:N55">
    <cfRule type="cellIs" dxfId="87" priority="114" operator="notEqual">
      <formula>0</formula>
    </cfRule>
  </conditionalFormatting>
  <conditionalFormatting sqref="N52">
    <cfRule type="cellIs" dxfId="86" priority="113" operator="notEqual">
      <formula>0</formula>
    </cfRule>
  </conditionalFormatting>
  <conditionalFormatting sqref="N51">
    <cfRule type="cellIs" dxfId="85" priority="112" operator="notEqual">
      <formula>0</formula>
    </cfRule>
  </conditionalFormatting>
  <conditionalFormatting sqref="N49:N50">
    <cfRule type="cellIs" dxfId="84" priority="111" operator="notEqual">
      <formula>0</formula>
    </cfRule>
  </conditionalFormatting>
  <conditionalFormatting sqref="N57">
    <cfRule type="cellIs" dxfId="83" priority="110" operator="notEqual">
      <formula>0</formula>
    </cfRule>
  </conditionalFormatting>
  <conditionalFormatting sqref="N56">
    <cfRule type="cellIs" dxfId="82" priority="109" operator="notEqual">
      <formula>0</formula>
    </cfRule>
  </conditionalFormatting>
  <conditionalFormatting sqref="G24 G30">
    <cfRule type="cellIs" dxfId="81" priority="108" operator="notEqual">
      <formula>0</formula>
    </cfRule>
  </conditionalFormatting>
  <conditionalFormatting sqref="G52 G31:G32 G41:G42">
    <cfRule type="cellIs" dxfId="80" priority="107" operator="notEqual">
      <formula>0</formula>
    </cfRule>
  </conditionalFormatting>
  <conditionalFormatting sqref="G53:G55 G25:G29 G58:G64 G43:G51 G33:G40">
    <cfRule type="cellIs" dxfId="79" priority="106" operator="notEqual">
      <formula>0</formula>
    </cfRule>
  </conditionalFormatting>
  <conditionalFormatting sqref="G30">
    <cfRule type="cellIs" dxfId="78" priority="105" operator="greaterThan">
      <formula>0</formula>
    </cfRule>
  </conditionalFormatting>
  <conditionalFormatting sqref="G30">
    <cfRule type="cellIs" dxfId="77" priority="104" operator="notEqual">
      <formula>0</formula>
    </cfRule>
  </conditionalFormatting>
  <conditionalFormatting sqref="G57">
    <cfRule type="cellIs" dxfId="76" priority="103" operator="notEqual">
      <formula>0</formula>
    </cfRule>
  </conditionalFormatting>
  <conditionalFormatting sqref="G56">
    <cfRule type="cellIs" dxfId="75" priority="102" operator="notEqual">
      <formula>0</formula>
    </cfRule>
  </conditionalFormatting>
  <conditionalFormatting sqref="D26">
    <cfRule type="cellIs" dxfId="74" priority="101" operator="notEqual">
      <formula>0</formula>
    </cfRule>
  </conditionalFormatting>
  <conditionalFormatting sqref="K29">
    <cfRule type="cellIs" dxfId="73" priority="87" operator="notEqual">
      <formula>0</formula>
    </cfRule>
  </conditionalFormatting>
  <conditionalFormatting sqref="L29:M29">
    <cfRule type="cellIs" dxfId="72" priority="86" operator="notEqual">
      <formula>0</formula>
    </cfRule>
  </conditionalFormatting>
  <conditionalFormatting sqref="K27">
    <cfRule type="cellIs" dxfId="71" priority="85" operator="notEqual">
      <formula>0</formula>
    </cfRule>
  </conditionalFormatting>
  <conditionalFormatting sqref="L27:M27">
    <cfRule type="cellIs" dxfId="70" priority="84" operator="notEqual">
      <formula>0</formula>
    </cfRule>
  </conditionalFormatting>
  <conditionalFormatting sqref="L52:L55">
    <cfRule type="cellIs" dxfId="69" priority="83" operator="notEqual">
      <formula>0</formula>
    </cfRule>
  </conditionalFormatting>
  <conditionalFormatting sqref="L57">
    <cfRule type="cellIs" dxfId="68" priority="82" operator="notEqual">
      <formula>0</formula>
    </cfRule>
  </conditionalFormatting>
  <conditionalFormatting sqref="L56">
    <cfRule type="cellIs" dxfId="67" priority="81" operator="notEqual">
      <formula>0</formula>
    </cfRule>
  </conditionalFormatting>
  <conditionalFormatting sqref="L45:L50">
    <cfRule type="cellIs" dxfId="66" priority="80" operator="notEqual">
      <formula>0</formula>
    </cfRule>
  </conditionalFormatting>
  <conditionalFormatting sqref="N24:O24">
    <cfRule type="cellIs" dxfId="65" priority="79" operator="notEqual">
      <formula>0</formula>
    </cfRule>
  </conditionalFormatting>
  <conditionalFormatting sqref="N58:O64 N25:O26 N28:O28 N51:O51 N31:O37 N53:O55 N39:O48">
    <cfRule type="cellIs" dxfId="64" priority="78" operator="notEqual">
      <formula>0</formula>
    </cfRule>
  </conditionalFormatting>
  <conditionalFormatting sqref="N49:O49">
    <cfRule type="cellIs" dxfId="63" priority="77" operator="notEqual">
      <formula>0</formula>
    </cfRule>
  </conditionalFormatting>
  <conditionalFormatting sqref="N50:O50">
    <cfRule type="cellIs" dxfId="62" priority="76" operator="notEqual">
      <formula>0</formula>
    </cfRule>
  </conditionalFormatting>
  <conditionalFormatting sqref="N57:O57">
    <cfRule type="cellIs" dxfId="61" priority="75" operator="notEqual">
      <formula>0</formula>
    </cfRule>
  </conditionalFormatting>
  <conditionalFormatting sqref="N29:O29">
    <cfRule type="cellIs" dxfId="60" priority="74" operator="notEqual">
      <formula>0</formula>
    </cfRule>
  </conditionalFormatting>
  <conditionalFormatting sqref="N27:O27">
    <cfRule type="cellIs" dxfId="59" priority="73" operator="notEqual">
      <formula>0</formula>
    </cfRule>
  </conditionalFormatting>
  <conditionalFormatting sqref="N56:O56">
    <cfRule type="cellIs" dxfId="58" priority="72" operator="notEqual">
      <formula>0</formula>
    </cfRule>
  </conditionalFormatting>
  <conditionalFormatting sqref="N52:O52">
    <cfRule type="cellIs" dxfId="57" priority="71" operator="notEqual">
      <formula>0</formula>
    </cfRule>
  </conditionalFormatting>
  <conditionalFormatting sqref="H27 H24 H30:H33">
    <cfRule type="cellIs" dxfId="56" priority="70" operator="notEqual">
      <formula>0</formula>
    </cfRule>
  </conditionalFormatting>
  <conditionalFormatting sqref="H25:H26 H28:H29 H34:H35">
    <cfRule type="cellIs" dxfId="55" priority="69" operator="notEqual">
      <formula>0</formula>
    </cfRule>
  </conditionalFormatting>
  <conditionalFormatting sqref="H30">
    <cfRule type="cellIs" dxfId="54" priority="68" operator="greaterThan">
      <formula>0</formula>
    </cfRule>
  </conditionalFormatting>
  <conditionalFormatting sqref="H30">
    <cfRule type="cellIs" dxfId="53" priority="67" operator="notEqual">
      <formula>0</formula>
    </cfRule>
  </conditionalFormatting>
  <conditionalFormatting sqref="H36:H37 H41:H48 H39">
    <cfRule type="cellIs" dxfId="52" priority="66" operator="notEqual">
      <formula>0</formula>
    </cfRule>
  </conditionalFormatting>
  <conditionalFormatting sqref="H58:H64 H40">
    <cfRule type="cellIs" dxfId="51" priority="65" operator="notEqual">
      <formula>0</formula>
    </cfRule>
  </conditionalFormatting>
  <conditionalFormatting sqref="L38">
    <cfRule type="cellIs" dxfId="50" priority="64" operator="notEqual">
      <formula>0</formula>
    </cfRule>
  </conditionalFormatting>
  <conditionalFormatting sqref="N38:O38">
    <cfRule type="cellIs" dxfId="49" priority="63" operator="notEqual">
      <formula>0</formula>
    </cfRule>
  </conditionalFormatting>
  <conditionalFormatting sqref="H38">
    <cfRule type="cellIs" dxfId="48" priority="62" operator="notEqual">
      <formula>0</formula>
    </cfRule>
  </conditionalFormatting>
  <conditionalFormatting sqref="H53:H55">
    <cfRule type="cellIs" dxfId="47" priority="61" operator="notEqual">
      <formula>0</formula>
    </cfRule>
  </conditionalFormatting>
  <conditionalFormatting sqref="H52">
    <cfRule type="cellIs" dxfId="46" priority="60" operator="notEqual">
      <formula>0</formula>
    </cfRule>
  </conditionalFormatting>
  <conditionalFormatting sqref="H51">
    <cfRule type="cellIs" dxfId="45" priority="59" operator="notEqual">
      <formula>0</formula>
    </cfRule>
  </conditionalFormatting>
  <conditionalFormatting sqref="H49:H50">
    <cfRule type="cellIs" dxfId="44" priority="58" operator="notEqual">
      <formula>0</formula>
    </cfRule>
  </conditionalFormatting>
  <conditionalFormatting sqref="H57">
    <cfRule type="cellIs" dxfId="43" priority="57" operator="notEqual">
      <formula>0</formula>
    </cfRule>
  </conditionalFormatting>
  <conditionalFormatting sqref="H56">
    <cfRule type="cellIs" dxfId="42" priority="56" operator="notEqual">
      <formula>0</formula>
    </cfRule>
  </conditionalFormatting>
  <conditionalFormatting sqref="F30">
    <cfRule type="cellIs" dxfId="41" priority="42" operator="notEqual">
      <formula>0</formula>
    </cfRule>
  </conditionalFormatting>
  <conditionalFormatting sqref="F24:F29 F31:F64">
    <cfRule type="cellIs" dxfId="40" priority="41" operator="notEqual">
      <formula>0</formula>
    </cfRule>
  </conditionalFormatting>
  <conditionalFormatting sqref="J24 J30">
    <cfRule type="cellIs" dxfId="39" priority="40" operator="notEqual">
      <formula>0</formula>
    </cfRule>
  </conditionalFormatting>
  <conditionalFormatting sqref="J31:J37 J25:J29 J58:J64 J39:J55">
    <cfRule type="cellIs" dxfId="38" priority="39" operator="notEqual">
      <formula>0</formula>
    </cfRule>
  </conditionalFormatting>
  <conditionalFormatting sqref="J39:J40 J51 J33:J37 J53:J55 J43:J48 J25:J29 J58:J64">
    <cfRule type="cellIs" dxfId="37" priority="38" operator="notEqual">
      <formula>0</formula>
    </cfRule>
  </conditionalFormatting>
  <conditionalFormatting sqref="J30">
    <cfRule type="cellIs" dxfId="36" priority="37" operator="greaterThan">
      <formula>0</formula>
    </cfRule>
  </conditionalFormatting>
  <conditionalFormatting sqref="J30">
    <cfRule type="cellIs" dxfId="35" priority="36" operator="notEqual">
      <formula>0</formula>
    </cfRule>
  </conditionalFormatting>
  <conditionalFormatting sqref="J57">
    <cfRule type="cellIs" dxfId="34" priority="35" operator="notEqual">
      <formula>0</formula>
    </cfRule>
  </conditionalFormatting>
  <conditionalFormatting sqref="J49:J50">
    <cfRule type="cellIs" dxfId="33" priority="34" operator="notEqual">
      <formula>0</formula>
    </cfRule>
  </conditionalFormatting>
  <conditionalFormatting sqref="J50">
    <cfRule type="cellIs" dxfId="32" priority="33" operator="notEqual">
      <formula>0</formula>
    </cfRule>
  </conditionalFormatting>
  <conditionalFormatting sqref="J57">
    <cfRule type="cellIs" dxfId="31" priority="32" operator="notEqual">
      <formula>0</formula>
    </cfRule>
  </conditionalFormatting>
  <conditionalFormatting sqref="J56">
    <cfRule type="cellIs" dxfId="30" priority="31" operator="notEqual">
      <formula>0</formula>
    </cfRule>
  </conditionalFormatting>
  <conditionalFormatting sqref="J56">
    <cfRule type="cellIs" dxfId="29" priority="30" operator="notEqual">
      <formula>0</formula>
    </cfRule>
  </conditionalFormatting>
  <conditionalFormatting sqref="J38">
    <cfRule type="cellIs" dxfId="28" priority="29" operator="notEqual">
      <formula>0</formula>
    </cfRule>
  </conditionalFormatting>
  <conditionalFormatting sqref="J38">
    <cfRule type="cellIs" dxfId="27" priority="28" operator="notEqual">
      <formula>0</formula>
    </cfRule>
  </conditionalFormatting>
  <conditionalFormatting sqref="J29">
    <cfRule type="cellIs" dxfId="26" priority="27" operator="notEqual">
      <formula>0</formula>
    </cfRule>
  </conditionalFormatting>
  <conditionalFormatting sqref="J27">
    <cfRule type="cellIs" dxfId="25" priority="26" operator="notEqual">
      <formula>0</formula>
    </cfRule>
  </conditionalFormatting>
  <conditionalFormatting sqref="I53:I55 I41:I48 I30:I37 I24:I28 I39">
    <cfRule type="cellIs" dxfId="24" priority="25" operator="notEqual">
      <formula>0</formula>
    </cfRule>
  </conditionalFormatting>
  <conditionalFormatting sqref="I52">
    <cfRule type="cellIs" dxfId="23" priority="24" operator="notEqual">
      <formula>0</formula>
    </cfRule>
  </conditionalFormatting>
  <conditionalFormatting sqref="I40 I58:I64 I51">
    <cfRule type="cellIs" dxfId="22" priority="23" operator="notEqual">
      <formula>0</formula>
    </cfRule>
  </conditionalFormatting>
  <conditionalFormatting sqref="I30">
    <cfRule type="cellIs" dxfId="21" priority="22" operator="greaterThan">
      <formula>0</formula>
    </cfRule>
  </conditionalFormatting>
  <conditionalFormatting sqref="I30">
    <cfRule type="cellIs" dxfId="20" priority="21" operator="notEqual">
      <formula>0</formula>
    </cfRule>
  </conditionalFormatting>
  <conditionalFormatting sqref="I29">
    <cfRule type="cellIs" dxfId="19" priority="20" operator="notEqual">
      <formula>0</formula>
    </cfRule>
  </conditionalFormatting>
  <conditionalFormatting sqref="I38">
    <cfRule type="cellIs" dxfId="18" priority="19" operator="notEqual">
      <formula>0</formula>
    </cfRule>
  </conditionalFormatting>
  <conditionalFormatting sqref="I49:I50">
    <cfRule type="cellIs" dxfId="17" priority="18" operator="notEqual">
      <formula>0</formula>
    </cfRule>
  </conditionalFormatting>
  <conditionalFormatting sqref="I57">
    <cfRule type="cellIs" dxfId="16" priority="17" operator="notEqual">
      <formula>0</formula>
    </cfRule>
  </conditionalFormatting>
  <conditionalFormatting sqref="I56">
    <cfRule type="cellIs" dxfId="15" priority="16" operator="notEqual">
      <formula>0</formula>
    </cfRule>
  </conditionalFormatting>
  <conditionalFormatting sqref="I27 I24 I30:I33">
    <cfRule type="cellIs" dxfId="14" priority="15" operator="notEqual">
      <formula>0</formula>
    </cfRule>
  </conditionalFormatting>
  <conditionalFormatting sqref="I25:I26 I28:I29 I34:I35">
    <cfRule type="cellIs" dxfId="13" priority="14" operator="notEqual">
      <formula>0</formula>
    </cfRule>
  </conditionalFormatting>
  <conditionalFormatting sqref="I30">
    <cfRule type="cellIs" dxfId="12" priority="13" operator="greaterThan">
      <formula>0</formula>
    </cfRule>
  </conditionalFormatting>
  <conditionalFormatting sqref="I30">
    <cfRule type="cellIs" dxfId="11" priority="12" operator="notEqual">
      <formula>0</formula>
    </cfRule>
  </conditionalFormatting>
  <conditionalFormatting sqref="I36:I37 I41:I48 I39">
    <cfRule type="cellIs" dxfId="10" priority="11" operator="notEqual">
      <formula>0</formula>
    </cfRule>
  </conditionalFormatting>
  <conditionalFormatting sqref="I58:I64 I40">
    <cfRule type="cellIs" dxfId="9" priority="10" operator="notEqual">
      <formula>0</formula>
    </cfRule>
  </conditionalFormatting>
  <conditionalFormatting sqref="I38">
    <cfRule type="cellIs" dxfId="8" priority="9" operator="notEqual">
      <formula>0</formula>
    </cfRule>
  </conditionalFormatting>
  <conditionalFormatting sqref="I53:I55">
    <cfRule type="cellIs" dxfId="7" priority="8" operator="notEqual">
      <formula>0</formula>
    </cfRule>
  </conditionalFormatting>
  <conditionalFormatting sqref="I52">
    <cfRule type="cellIs" dxfId="6" priority="7" operator="notEqual">
      <formula>0</formula>
    </cfRule>
  </conditionalFormatting>
  <conditionalFormatting sqref="I51">
    <cfRule type="cellIs" dxfId="5" priority="6" operator="notEqual">
      <formula>0</formula>
    </cfRule>
  </conditionalFormatting>
  <conditionalFormatting sqref="I49:I50">
    <cfRule type="cellIs" dxfId="4" priority="5" operator="notEqual">
      <formula>0</formula>
    </cfRule>
  </conditionalFormatting>
  <conditionalFormatting sqref="I57">
    <cfRule type="cellIs" dxfId="3" priority="4" operator="notEqual">
      <formula>0</formula>
    </cfRule>
  </conditionalFormatting>
  <conditionalFormatting sqref="I56">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2" zoomScale="80" workbookViewId="0">
      <selection activeCell="C33" sqref="C33"/>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3.5703125" style="59" customWidth="1"/>
    <col min="14" max="14" width="40.42578125" style="59" customWidth="1"/>
    <col min="15" max="15" width="15.85546875" style="59" customWidth="1"/>
    <col min="16" max="16" width="20.140625" style="59" customWidth="1"/>
    <col min="17" max="17" width="15.28515625" style="59" customWidth="1"/>
    <col min="18" max="18" width="17" style="59" customWidth="1"/>
    <col min="19" max="20" width="9.7109375" style="59" customWidth="1"/>
    <col min="21" max="21" width="11.42578125" style="59" customWidth="1"/>
    <col min="22" max="22" width="12.7109375" style="59" customWidth="1"/>
    <col min="23" max="23" width="19.7109375" style="59" customWidth="1"/>
    <col min="24" max="25" width="10.7109375" style="59" customWidth="1"/>
    <col min="26" max="26" width="7.7109375" style="59" customWidth="1"/>
    <col min="27" max="28" width="10.7109375" style="59" customWidth="1"/>
    <col min="29" max="29" width="14.8554687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4"/>
    </row>
    <row r="7" spans="1:48"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6" t="str">
        <f>'1. паспорт местоположение'!A9:C9</f>
        <v>Акционерное общество "Россети Янтарь" ДЗО  ПАО "Россети"</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6" t="str">
        <f>'1. паспорт местоположение'!A12:C12</f>
        <v>O_24-0794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66" t="str">
        <f>'1. паспорт местоположение'!A15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3" t="s">
        <v>9</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44" t="s">
        <v>473</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39" t="s">
        <v>474</v>
      </c>
      <c r="B22" s="346" t="s">
        <v>475</v>
      </c>
      <c r="C22" s="339" t="s">
        <v>476</v>
      </c>
      <c r="D22" s="339" t="s">
        <v>477</v>
      </c>
      <c r="E22" s="349" t="s">
        <v>478</v>
      </c>
      <c r="F22" s="350"/>
      <c r="G22" s="350"/>
      <c r="H22" s="350"/>
      <c r="I22" s="350"/>
      <c r="J22" s="350"/>
      <c r="K22" s="350"/>
      <c r="L22" s="351"/>
      <c r="M22" s="339" t="s">
        <v>479</v>
      </c>
      <c r="N22" s="339" t="s">
        <v>480</v>
      </c>
      <c r="O22" s="339" t="s">
        <v>481</v>
      </c>
      <c r="P22" s="338" t="s">
        <v>482</v>
      </c>
      <c r="Q22" s="338" t="s">
        <v>483</v>
      </c>
      <c r="R22" s="338" t="s">
        <v>484</v>
      </c>
      <c r="S22" s="338" t="s">
        <v>485</v>
      </c>
      <c r="T22" s="338"/>
      <c r="U22" s="352" t="s">
        <v>486</v>
      </c>
      <c r="V22" s="352" t="s">
        <v>487</v>
      </c>
      <c r="W22" s="338" t="s">
        <v>488</v>
      </c>
      <c r="X22" s="338" t="s">
        <v>489</v>
      </c>
      <c r="Y22" s="338" t="s">
        <v>490</v>
      </c>
      <c r="Z22" s="343" t="s">
        <v>491</v>
      </c>
      <c r="AA22" s="338" t="s">
        <v>492</v>
      </c>
      <c r="AB22" s="338" t="s">
        <v>493</v>
      </c>
      <c r="AC22" s="338" t="s">
        <v>494</v>
      </c>
      <c r="AD22" s="338" t="s">
        <v>495</v>
      </c>
      <c r="AE22" s="338" t="s">
        <v>496</v>
      </c>
      <c r="AF22" s="338" t="s">
        <v>497</v>
      </c>
      <c r="AG22" s="338"/>
      <c r="AH22" s="338"/>
      <c r="AI22" s="338"/>
      <c r="AJ22" s="338"/>
      <c r="AK22" s="338"/>
      <c r="AL22" s="338" t="s">
        <v>498</v>
      </c>
      <c r="AM22" s="338"/>
      <c r="AN22" s="338"/>
      <c r="AO22" s="338"/>
      <c r="AP22" s="338" t="s">
        <v>499</v>
      </c>
      <c r="AQ22" s="338"/>
      <c r="AR22" s="338" t="s">
        <v>500</v>
      </c>
      <c r="AS22" s="338" t="s">
        <v>501</v>
      </c>
      <c r="AT22" s="338" t="s">
        <v>502</v>
      </c>
      <c r="AU22" s="338" t="s">
        <v>503</v>
      </c>
      <c r="AV22" s="328" t="s">
        <v>504</v>
      </c>
    </row>
    <row r="23" spans="1:48" ht="64.5" customHeight="1" x14ac:dyDescent="0.25">
      <c r="A23" s="345"/>
      <c r="B23" s="347"/>
      <c r="C23" s="345"/>
      <c r="D23" s="345"/>
      <c r="E23" s="330" t="s">
        <v>505</v>
      </c>
      <c r="F23" s="332" t="s">
        <v>456</v>
      </c>
      <c r="G23" s="332" t="s">
        <v>458</v>
      </c>
      <c r="H23" s="332" t="s">
        <v>460</v>
      </c>
      <c r="I23" s="334" t="s">
        <v>506</v>
      </c>
      <c r="J23" s="334" t="s">
        <v>507</v>
      </c>
      <c r="K23" s="334" t="s">
        <v>508</v>
      </c>
      <c r="L23" s="332" t="s">
        <v>509</v>
      </c>
      <c r="M23" s="345"/>
      <c r="N23" s="345"/>
      <c r="O23" s="345"/>
      <c r="P23" s="338"/>
      <c r="Q23" s="338"/>
      <c r="R23" s="338"/>
      <c r="S23" s="336" t="s">
        <v>402</v>
      </c>
      <c r="T23" s="336" t="s">
        <v>330</v>
      </c>
      <c r="U23" s="352"/>
      <c r="V23" s="352"/>
      <c r="W23" s="338"/>
      <c r="X23" s="338"/>
      <c r="Y23" s="338"/>
      <c r="Z23" s="338"/>
      <c r="AA23" s="338"/>
      <c r="AB23" s="338"/>
      <c r="AC23" s="338"/>
      <c r="AD23" s="338"/>
      <c r="AE23" s="338"/>
      <c r="AF23" s="338" t="s">
        <v>510</v>
      </c>
      <c r="AG23" s="338"/>
      <c r="AH23" s="338" t="s">
        <v>511</v>
      </c>
      <c r="AI23" s="338"/>
      <c r="AJ23" s="339" t="s">
        <v>512</v>
      </c>
      <c r="AK23" s="339" t="s">
        <v>513</v>
      </c>
      <c r="AL23" s="339" t="s">
        <v>514</v>
      </c>
      <c r="AM23" s="339" t="s">
        <v>515</v>
      </c>
      <c r="AN23" s="339" t="s">
        <v>516</v>
      </c>
      <c r="AO23" s="339" t="s">
        <v>517</v>
      </c>
      <c r="AP23" s="339" t="s">
        <v>518</v>
      </c>
      <c r="AQ23" s="341" t="s">
        <v>330</v>
      </c>
      <c r="AR23" s="338"/>
      <c r="AS23" s="338"/>
      <c r="AT23" s="338"/>
      <c r="AU23" s="338"/>
      <c r="AV23" s="329"/>
    </row>
    <row r="24" spans="1:48" ht="96.75" customHeight="1" x14ac:dyDescent="0.25">
      <c r="A24" s="340"/>
      <c r="B24" s="348"/>
      <c r="C24" s="340"/>
      <c r="D24" s="340"/>
      <c r="E24" s="331"/>
      <c r="F24" s="333"/>
      <c r="G24" s="333"/>
      <c r="H24" s="333"/>
      <c r="I24" s="335"/>
      <c r="J24" s="335"/>
      <c r="K24" s="335"/>
      <c r="L24" s="333"/>
      <c r="M24" s="340"/>
      <c r="N24" s="340"/>
      <c r="O24" s="340"/>
      <c r="P24" s="338"/>
      <c r="Q24" s="338"/>
      <c r="R24" s="338"/>
      <c r="S24" s="337"/>
      <c r="T24" s="337"/>
      <c r="U24" s="352"/>
      <c r="V24" s="352"/>
      <c r="W24" s="338"/>
      <c r="X24" s="338"/>
      <c r="Y24" s="338"/>
      <c r="Z24" s="338"/>
      <c r="AA24" s="338"/>
      <c r="AB24" s="338"/>
      <c r="AC24" s="338"/>
      <c r="AD24" s="338"/>
      <c r="AE24" s="338"/>
      <c r="AF24" s="182" t="s">
        <v>519</v>
      </c>
      <c r="AG24" s="182" t="s">
        <v>520</v>
      </c>
      <c r="AH24" s="183" t="s">
        <v>402</v>
      </c>
      <c r="AI24" s="183" t="s">
        <v>330</v>
      </c>
      <c r="AJ24" s="340"/>
      <c r="AK24" s="340"/>
      <c r="AL24" s="340"/>
      <c r="AM24" s="340"/>
      <c r="AN24" s="340"/>
      <c r="AO24" s="340"/>
      <c r="AP24" s="340"/>
      <c r="AQ24" s="342"/>
      <c r="AR24" s="338"/>
      <c r="AS24" s="338"/>
      <c r="AT24" s="338"/>
      <c r="AU24" s="338"/>
      <c r="AV24" s="329"/>
    </row>
    <row r="25" spans="1:48" s="184" customFormat="1" ht="11.25" x14ac:dyDescent="0.2">
      <c r="A25" s="185">
        <v>1</v>
      </c>
      <c r="B25" s="185">
        <v>2</v>
      </c>
      <c r="C25" s="185">
        <v>4</v>
      </c>
      <c r="D25" s="185">
        <v>5</v>
      </c>
      <c r="E25" s="185">
        <v>6</v>
      </c>
      <c r="F25" s="185">
        <f>E25+1</f>
        <v>7</v>
      </c>
      <c r="G25" s="185">
        <f t="shared" ref="G25:H25" si="0">F25+1</f>
        <v>8</v>
      </c>
      <c r="H25" s="185">
        <f t="shared" si="0"/>
        <v>9</v>
      </c>
      <c r="I25" s="185">
        <f t="shared" ref="I25:AV25" si="1">H25+1</f>
        <v>10</v>
      </c>
      <c r="J25" s="185">
        <f t="shared" si="1"/>
        <v>11</v>
      </c>
      <c r="K25" s="185">
        <f t="shared" si="1"/>
        <v>12</v>
      </c>
      <c r="L25" s="185">
        <f t="shared" si="1"/>
        <v>13</v>
      </c>
      <c r="M25" s="185">
        <f t="shared" si="1"/>
        <v>14</v>
      </c>
      <c r="N25" s="185">
        <f t="shared" si="1"/>
        <v>15</v>
      </c>
      <c r="O25" s="185">
        <f t="shared" si="1"/>
        <v>16</v>
      </c>
      <c r="P25" s="185">
        <f t="shared" si="1"/>
        <v>17</v>
      </c>
      <c r="Q25" s="185">
        <f t="shared" si="1"/>
        <v>18</v>
      </c>
      <c r="R25" s="185">
        <f t="shared" si="1"/>
        <v>19</v>
      </c>
      <c r="S25" s="185">
        <f t="shared" si="1"/>
        <v>20</v>
      </c>
      <c r="T25" s="185">
        <f t="shared" si="1"/>
        <v>21</v>
      </c>
      <c r="U25" s="185">
        <f t="shared" si="1"/>
        <v>22</v>
      </c>
      <c r="V25" s="185">
        <f t="shared" si="1"/>
        <v>23</v>
      </c>
      <c r="W25" s="185">
        <f t="shared" si="1"/>
        <v>24</v>
      </c>
      <c r="X25" s="185">
        <f t="shared" si="1"/>
        <v>25</v>
      </c>
      <c r="Y25" s="185">
        <f t="shared" si="1"/>
        <v>26</v>
      </c>
      <c r="Z25" s="185">
        <f t="shared" si="1"/>
        <v>27</v>
      </c>
      <c r="AA25" s="185">
        <f t="shared" si="1"/>
        <v>28</v>
      </c>
      <c r="AB25" s="185">
        <f t="shared" si="1"/>
        <v>29</v>
      </c>
      <c r="AC25" s="185">
        <f t="shared" si="1"/>
        <v>30</v>
      </c>
      <c r="AD25" s="185">
        <f t="shared" si="1"/>
        <v>31</v>
      </c>
      <c r="AE25" s="185">
        <f t="shared" si="1"/>
        <v>32</v>
      </c>
      <c r="AF25" s="185">
        <f t="shared" si="1"/>
        <v>33</v>
      </c>
      <c r="AG25" s="185">
        <f t="shared" si="1"/>
        <v>34</v>
      </c>
      <c r="AH25" s="185">
        <f t="shared" si="1"/>
        <v>35</v>
      </c>
      <c r="AI25" s="185">
        <f t="shared" si="1"/>
        <v>36</v>
      </c>
      <c r="AJ25" s="185">
        <f t="shared" si="1"/>
        <v>37</v>
      </c>
      <c r="AK25" s="185">
        <f t="shared" si="1"/>
        <v>38</v>
      </c>
      <c r="AL25" s="185">
        <f t="shared" si="1"/>
        <v>39</v>
      </c>
      <c r="AM25" s="185">
        <f t="shared" si="1"/>
        <v>40</v>
      </c>
      <c r="AN25" s="185">
        <f t="shared" si="1"/>
        <v>41</v>
      </c>
      <c r="AO25" s="185">
        <f t="shared" si="1"/>
        <v>42</v>
      </c>
      <c r="AP25" s="185">
        <f t="shared" si="1"/>
        <v>43</v>
      </c>
      <c r="AQ25" s="185">
        <f t="shared" si="1"/>
        <v>44</v>
      </c>
      <c r="AR25" s="185">
        <f t="shared" si="1"/>
        <v>45</v>
      </c>
      <c r="AS25" s="185">
        <f t="shared" si="1"/>
        <v>46</v>
      </c>
      <c r="AT25" s="185">
        <f t="shared" si="1"/>
        <v>47</v>
      </c>
      <c r="AU25" s="185">
        <f t="shared" si="1"/>
        <v>48</v>
      </c>
      <c r="AV25" s="185">
        <f t="shared" si="1"/>
        <v>49</v>
      </c>
    </row>
    <row r="26" spans="1:48" s="184" customFormat="1" ht="22.5" x14ac:dyDescent="0.2">
      <c r="A26" s="76">
        <v>1</v>
      </c>
      <c r="B26" s="76" t="s">
        <v>521</v>
      </c>
      <c r="C26" s="76">
        <v>1</v>
      </c>
      <c r="D26" s="186">
        <f>'6.1. Паспорт сетевой график'!H53</f>
        <v>46022</v>
      </c>
      <c r="E26" s="76"/>
      <c r="F26" s="76"/>
      <c r="G26" s="76"/>
      <c r="H26" s="76"/>
      <c r="I26" s="76"/>
      <c r="J26" s="76"/>
      <c r="K26" s="187">
        <f>'6.2. Паспорт фин осв ввод'!D41</f>
        <v>0.1</v>
      </c>
      <c r="L26" s="76">
        <f>'6.2. Паспорт фин осв ввод'!D42</f>
        <v>1</v>
      </c>
      <c r="M26" s="188" t="s">
        <v>577</v>
      </c>
      <c r="N26" s="188" t="s">
        <v>578</v>
      </c>
      <c r="O26" s="188" t="s">
        <v>521</v>
      </c>
      <c r="P26" s="188">
        <v>1791.6666700000001</v>
      </c>
      <c r="Q26" s="188" t="s">
        <v>579</v>
      </c>
      <c r="R26" s="188">
        <v>1791.6666700000001</v>
      </c>
      <c r="S26" s="188" t="s">
        <v>580</v>
      </c>
      <c r="T26" s="188" t="s">
        <v>581</v>
      </c>
      <c r="U26" s="188">
        <v>3</v>
      </c>
      <c r="V26" s="188">
        <v>3</v>
      </c>
      <c r="W26" s="188" t="s">
        <v>582</v>
      </c>
      <c r="X26" s="189">
        <v>1376.25</v>
      </c>
      <c r="Y26" s="188"/>
      <c r="Z26" s="188">
        <v>1</v>
      </c>
      <c r="AA26" s="188">
        <v>1376.25</v>
      </c>
      <c r="AB26" s="188">
        <v>1368.8333299999999</v>
      </c>
      <c r="AC26" s="188" t="s">
        <v>583</v>
      </c>
      <c r="AD26" s="189">
        <f>'8. Общие сведения'!B50*1000</f>
        <v>1642.6000000000001</v>
      </c>
      <c r="AE26" s="188"/>
      <c r="AF26" s="188">
        <v>32515269662</v>
      </c>
      <c r="AG26" s="188" t="s">
        <v>584</v>
      </c>
      <c r="AH26" s="190">
        <v>45933</v>
      </c>
      <c r="AI26" s="190">
        <v>45933</v>
      </c>
      <c r="AJ26" s="190">
        <v>45945</v>
      </c>
      <c r="AK26" s="190">
        <v>45958</v>
      </c>
      <c r="AL26" s="190"/>
      <c r="AM26" s="190"/>
      <c r="AN26" s="190"/>
      <c r="AO26" s="190"/>
      <c r="AP26" s="190">
        <v>45975</v>
      </c>
      <c r="AQ26" s="190">
        <v>45975</v>
      </c>
      <c r="AR26" s="190">
        <v>45975</v>
      </c>
      <c r="AS26" s="190">
        <v>45975</v>
      </c>
      <c r="AT26" s="190">
        <v>46339</v>
      </c>
      <c r="AU26" s="188"/>
      <c r="AV26" s="188"/>
    </row>
    <row r="27" spans="1:48" s="184" customFormat="1" ht="11.25" x14ac:dyDescent="0.2">
      <c r="A27" s="76"/>
      <c r="B27" s="76"/>
      <c r="C27" s="76"/>
      <c r="D27" s="186"/>
      <c r="E27" s="76"/>
      <c r="F27" s="76"/>
      <c r="G27" s="76"/>
      <c r="H27" s="76"/>
      <c r="I27" s="76"/>
      <c r="J27" s="76"/>
      <c r="K27" s="187"/>
      <c r="L27" s="76"/>
      <c r="M27" s="188"/>
      <c r="N27" s="188"/>
      <c r="O27" s="188"/>
      <c r="P27" s="188"/>
      <c r="Q27" s="188"/>
      <c r="R27" s="188"/>
      <c r="S27" s="188"/>
      <c r="T27" s="188"/>
      <c r="U27" s="188"/>
      <c r="V27" s="188"/>
      <c r="W27" s="188" t="s">
        <v>585</v>
      </c>
      <c r="X27" s="189">
        <v>1791.6666700000001</v>
      </c>
      <c r="Y27" s="188"/>
      <c r="Z27" s="188"/>
      <c r="AA27" s="188">
        <v>1791.6666700000001</v>
      </c>
      <c r="AB27" s="188"/>
      <c r="AC27" s="188"/>
      <c r="AD27" s="189"/>
      <c r="AE27" s="188"/>
      <c r="AF27" s="188"/>
      <c r="AG27" s="188"/>
      <c r="AH27" s="190"/>
      <c r="AI27" s="190"/>
      <c r="AJ27" s="188"/>
      <c r="AK27" s="188"/>
      <c r="AL27" s="188"/>
      <c r="AM27" s="188"/>
      <c r="AN27" s="188"/>
      <c r="AO27" s="188"/>
      <c r="AP27" s="190"/>
      <c r="AQ27" s="190"/>
      <c r="AR27" s="190"/>
      <c r="AS27" s="190"/>
      <c r="AT27" s="190"/>
      <c r="AU27" s="188"/>
      <c r="AV27" s="188"/>
    </row>
    <row r="28" spans="1:48" s="184" customFormat="1" ht="11.25" x14ac:dyDescent="0.2">
      <c r="A28" s="76"/>
      <c r="B28" s="76"/>
      <c r="C28" s="76"/>
      <c r="D28" s="186"/>
      <c r="E28" s="76"/>
      <c r="F28" s="76"/>
      <c r="G28" s="76"/>
      <c r="H28" s="76"/>
      <c r="I28" s="76"/>
      <c r="J28" s="76"/>
      <c r="K28" s="187"/>
      <c r="L28" s="76"/>
      <c r="M28" s="188"/>
      <c r="N28" s="188"/>
      <c r="O28" s="188"/>
      <c r="P28" s="188"/>
      <c r="Q28" s="188"/>
      <c r="R28" s="188"/>
      <c r="S28" s="188"/>
      <c r="T28" s="188"/>
      <c r="U28" s="188"/>
      <c r="V28" s="188"/>
      <c r="W28" s="188" t="s">
        <v>586</v>
      </c>
      <c r="X28" s="189">
        <v>1368.8333299999999</v>
      </c>
      <c r="Y28" s="188"/>
      <c r="Z28" s="188"/>
      <c r="AA28" s="188">
        <v>1368.8333299999999</v>
      </c>
      <c r="AB28" s="188"/>
      <c r="AC28" s="188"/>
      <c r="AD28" s="189"/>
      <c r="AE28" s="188"/>
      <c r="AF28" s="188"/>
      <c r="AG28" s="188"/>
      <c r="AH28" s="190"/>
      <c r="AI28" s="190"/>
      <c r="AJ28" s="188"/>
      <c r="AK28" s="188"/>
      <c r="AL28" s="188"/>
      <c r="AM28" s="188"/>
      <c r="AN28" s="188"/>
      <c r="AO28" s="188"/>
      <c r="AP28" s="190"/>
      <c r="AQ28" s="190"/>
      <c r="AR28" s="190"/>
      <c r="AS28" s="190"/>
      <c r="AT28" s="190"/>
      <c r="AU28" s="188"/>
      <c r="AV28" s="188"/>
    </row>
    <row r="29" spans="1:48" s="184" customFormat="1" ht="56.25" x14ac:dyDescent="0.2">
      <c r="A29" s="76">
        <v>2</v>
      </c>
      <c r="B29" s="76" t="s">
        <v>521</v>
      </c>
      <c r="C29" s="76">
        <v>1</v>
      </c>
      <c r="D29" s="186">
        <f>D26</f>
        <v>46022</v>
      </c>
      <c r="E29" s="76"/>
      <c r="F29" s="76"/>
      <c r="G29" s="76"/>
      <c r="H29" s="76"/>
      <c r="I29" s="76"/>
      <c r="J29" s="76"/>
      <c r="K29" s="187">
        <f>K26</f>
        <v>0.1</v>
      </c>
      <c r="L29" s="76">
        <f>L26</f>
        <v>1</v>
      </c>
      <c r="M29" s="188" t="s">
        <v>596</v>
      </c>
      <c r="N29" s="188" t="s">
        <v>597</v>
      </c>
      <c r="O29" s="76" t="s">
        <v>521</v>
      </c>
      <c r="P29" s="244">
        <v>751.71641999999997</v>
      </c>
      <c r="Q29" s="188" t="s">
        <v>579</v>
      </c>
      <c r="R29" s="244">
        <f>P29</f>
        <v>751.71641999999997</v>
      </c>
      <c r="S29" s="188" t="s">
        <v>580</v>
      </c>
      <c r="T29" s="188" t="s">
        <v>598</v>
      </c>
      <c r="U29" s="188">
        <v>4</v>
      </c>
      <c r="V29" s="188">
        <v>4</v>
      </c>
      <c r="W29" s="188" t="s">
        <v>599</v>
      </c>
      <c r="X29" s="244">
        <v>751.71641999999997</v>
      </c>
      <c r="Y29" s="188"/>
      <c r="Z29" s="188"/>
      <c r="AA29" s="244"/>
      <c r="AB29" s="244">
        <f>X29</f>
        <v>751.71641999999997</v>
      </c>
      <c r="AC29" s="188" t="s">
        <v>599</v>
      </c>
      <c r="AD29" s="244">
        <f>'8. Общие сведения'!B33*1000</f>
        <v>649.07676000000004</v>
      </c>
      <c r="AE29" s="188"/>
      <c r="AF29" s="188"/>
      <c r="AG29" s="188"/>
      <c r="AH29" s="190"/>
      <c r="AI29" s="190"/>
      <c r="AJ29" s="190"/>
      <c r="AK29" s="190"/>
      <c r="AL29" s="188"/>
      <c r="AM29" s="188"/>
      <c r="AN29" s="188"/>
      <c r="AO29" s="188"/>
      <c r="AP29" s="190">
        <v>46006</v>
      </c>
      <c r="AQ29" s="190">
        <v>46006</v>
      </c>
      <c r="AR29" s="190">
        <v>46006</v>
      </c>
      <c r="AS29" s="190">
        <v>46006</v>
      </c>
      <c r="AT29" s="190">
        <v>46021</v>
      </c>
      <c r="AU29" s="188"/>
      <c r="AV29" s="188"/>
    </row>
    <row r="30" spans="1:48" s="184" customFormat="1" ht="11.25" x14ac:dyDescent="0.2">
      <c r="A30" s="76"/>
      <c r="B30" s="76"/>
      <c r="C30" s="76"/>
      <c r="D30" s="186"/>
      <c r="E30" s="76"/>
      <c r="F30" s="76"/>
      <c r="G30" s="76"/>
      <c r="H30" s="76"/>
      <c r="I30" s="76"/>
      <c r="J30" s="76"/>
      <c r="K30" s="187"/>
      <c r="L30" s="76"/>
      <c r="M30" s="188"/>
      <c r="N30" s="188"/>
      <c r="O30" s="76"/>
      <c r="P30" s="188"/>
      <c r="Q30" s="188"/>
      <c r="R30" s="188"/>
      <c r="S30" s="188"/>
      <c r="T30" s="188"/>
      <c r="U30" s="188"/>
      <c r="V30" s="188"/>
      <c r="W30" s="188" t="s">
        <v>600</v>
      </c>
      <c r="X30" s="244">
        <v>789.30223999999998</v>
      </c>
      <c r="Y30" s="188"/>
      <c r="Z30" s="188"/>
      <c r="AA30" s="244"/>
      <c r="AB30" s="244"/>
      <c r="AC30" s="188"/>
      <c r="AD30" s="244"/>
      <c r="AE30" s="188"/>
      <c r="AF30" s="188"/>
      <c r="AG30" s="188"/>
      <c r="AH30" s="190"/>
      <c r="AI30" s="190"/>
      <c r="AJ30" s="190"/>
      <c r="AK30" s="190"/>
      <c r="AL30" s="188"/>
      <c r="AM30" s="188"/>
      <c r="AN30" s="188"/>
      <c r="AO30" s="188"/>
      <c r="AP30" s="190"/>
      <c r="AQ30" s="190"/>
      <c r="AR30" s="190"/>
      <c r="AS30" s="190"/>
      <c r="AT30" s="190"/>
      <c r="AU30" s="188"/>
      <c r="AV30" s="188"/>
    </row>
    <row r="31" spans="1:48" s="184" customFormat="1" ht="11.25" x14ac:dyDescent="0.2">
      <c r="A31" s="76"/>
      <c r="B31" s="76"/>
      <c r="C31" s="76"/>
      <c r="D31" s="186"/>
      <c r="E31" s="76"/>
      <c r="F31" s="76"/>
      <c r="G31" s="76"/>
      <c r="H31" s="76"/>
      <c r="I31" s="76"/>
      <c r="J31" s="76"/>
      <c r="K31" s="187"/>
      <c r="L31" s="76"/>
      <c r="M31" s="188"/>
      <c r="N31" s="188"/>
      <c r="O31" s="76"/>
      <c r="P31" s="188"/>
      <c r="Q31" s="188"/>
      <c r="R31" s="188"/>
      <c r="S31" s="188"/>
      <c r="T31" s="188"/>
      <c r="U31" s="188"/>
      <c r="V31" s="188"/>
      <c r="W31" s="188" t="s">
        <v>601</v>
      </c>
      <c r="X31" s="244">
        <v>789.303</v>
      </c>
      <c r="Y31" s="188"/>
      <c r="Z31" s="188"/>
      <c r="AA31" s="244"/>
      <c r="AB31" s="244"/>
      <c r="AC31" s="188"/>
      <c r="AD31" s="244"/>
      <c r="AE31" s="188"/>
      <c r="AF31" s="188"/>
      <c r="AG31" s="188"/>
      <c r="AH31" s="190"/>
      <c r="AI31" s="190"/>
      <c r="AJ31" s="190"/>
      <c r="AK31" s="190"/>
      <c r="AL31" s="188"/>
      <c r="AM31" s="188"/>
      <c r="AN31" s="188"/>
      <c r="AO31" s="188"/>
      <c r="AP31" s="190"/>
      <c r="AQ31" s="190"/>
      <c r="AR31" s="190"/>
      <c r="AS31" s="190"/>
      <c r="AT31" s="190"/>
      <c r="AU31" s="188"/>
      <c r="AV31" s="188"/>
    </row>
    <row r="32" spans="1:48" s="184" customFormat="1" ht="11.25" x14ac:dyDescent="0.2">
      <c r="A32" s="76"/>
      <c r="B32" s="76"/>
      <c r="C32" s="76"/>
      <c r="D32" s="186"/>
      <c r="E32" s="76"/>
      <c r="F32" s="76"/>
      <c r="G32" s="76"/>
      <c r="H32" s="76"/>
      <c r="I32" s="76"/>
      <c r="J32" s="76"/>
      <c r="K32" s="187"/>
      <c r="L32" s="76"/>
      <c r="M32" s="188"/>
      <c r="N32" s="188"/>
      <c r="O32" s="188"/>
      <c r="P32" s="188"/>
      <c r="Q32" s="188"/>
      <c r="R32" s="188"/>
      <c r="S32" s="188"/>
      <c r="T32" s="188"/>
      <c r="U32" s="188"/>
      <c r="V32" s="188"/>
      <c r="W32" s="188" t="s">
        <v>602</v>
      </c>
      <c r="X32" s="244">
        <v>992.26567</v>
      </c>
      <c r="Y32" s="188"/>
      <c r="Z32" s="188"/>
      <c r="AA32" s="244"/>
      <c r="AB32" s="244"/>
      <c r="AC32" s="188"/>
      <c r="AD32" s="244"/>
      <c r="AE32" s="188"/>
      <c r="AF32" s="188"/>
      <c r="AG32" s="188"/>
      <c r="AH32" s="190"/>
      <c r="AI32" s="190"/>
      <c r="AJ32" s="190"/>
      <c r="AK32" s="190"/>
      <c r="AL32" s="188"/>
      <c r="AM32" s="188"/>
      <c r="AN32" s="188"/>
      <c r="AO32" s="188"/>
      <c r="AP32" s="190"/>
      <c r="AQ32" s="190"/>
      <c r="AR32" s="190"/>
      <c r="AS32" s="190"/>
      <c r="AT32" s="190"/>
      <c r="AU32" s="188"/>
      <c r="AV32" s="188"/>
    </row>
    <row r="33" spans="1:48" s="184" customFormat="1" ht="22.5" x14ac:dyDescent="0.2">
      <c r="A33" s="76">
        <v>3</v>
      </c>
      <c r="B33" s="76" t="s">
        <v>521</v>
      </c>
      <c r="C33" s="76">
        <v>1</v>
      </c>
      <c r="D33" s="186">
        <f>D29</f>
        <v>46022</v>
      </c>
      <c r="E33" s="76"/>
      <c r="F33" s="76"/>
      <c r="G33" s="76"/>
      <c r="H33" s="76"/>
      <c r="I33" s="76"/>
      <c r="J33" s="76"/>
      <c r="K33" s="187">
        <f>K29</f>
        <v>0.1</v>
      </c>
      <c r="L33" s="76">
        <f>L29</f>
        <v>1</v>
      </c>
      <c r="M33" s="188" t="s">
        <v>577</v>
      </c>
      <c r="N33" s="188" t="s">
        <v>578</v>
      </c>
      <c r="O33" s="188" t="s">
        <v>521</v>
      </c>
      <c r="P33" s="188">
        <v>2150</v>
      </c>
      <c r="Q33" s="188" t="s">
        <v>579</v>
      </c>
      <c r="R33" s="244">
        <f>P33</f>
        <v>2150</v>
      </c>
      <c r="S33" s="188" t="s">
        <v>580</v>
      </c>
      <c r="T33" s="188" t="s">
        <v>581</v>
      </c>
      <c r="U33" s="188">
        <v>4</v>
      </c>
      <c r="V33" s="188">
        <v>4</v>
      </c>
      <c r="W33" s="188" t="s">
        <v>582</v>
      </c>
      <c r="X33" s="244">
        <v>2150</v>
      </c>
      <c r="Y33" s="188" t="s">
        <v>582</v>
      </c>
      <c r="Z33" s="188">
        <v>1</v>
      </c>
      <c r="AA33" s="244"/>
      <c r="AB33" s="244">
        <v>2150</v>
      </c>
      <c r="AC33" s="188" t="s">
        <v>583</v>
      </c>
      <c r="AD33" s="244">
        <f>'8. Общие сведения'!B54*1000</f>
        <v>2561.424</v>
      </c>
      <c r="AE33" s="188"/>
      <c r="AF33" s="188">
        <v>32515416747</v>
      </c>
      <c r="AG33" s="188" t="s">
        <v>584</v>
      </c>
      <c r="AH33" s="190">
        <v>45979</v>
      </c>
      <c r="AI33" s="190">
        <v>45979</v>
      </c>
      <c r="AJ33" s="190">
        <v>45989</v>
      </c>
      <c r="AK33" s="190">
        <v>45999</v>
      </c>
      <c r="AL33" s="188"/>
      <c r="AM33" s="188"/>
      <c r="AN33" s="188"/>
      <c r="AO33" s="188"/>
      <c r="AP33" s="190">
        <v>46016</v>
      </c>
      <c r="AQ33" s="190">
        <v>46016</v>
      </c>
      <c r="AR33" s="190">
        <v>46016</v>
      </c>
      <c r="AS33" s="190">
        <v>46016</v>
      </c>
      <c r="AT33" s="190">
        <v>46365</v>
      </c>
      <c r="AU33" s="188"/>
      <c r="AV33" s="188"/>
    </row>
    <row r="34" spans="1:48" s="184" customFormat="1" ht="11.25" x14ac:dyDescent="0.2">
      <c r="A34" s="76"/>
      <c r="B34" s="76"/>
      <c r="C34" s="76"/>
      <c r="D34" s="186"/>
      <c r="E34" s="76"/>
      <c r="F34" s="76"/>
      <c r="G34" s="76"/>
      <c r="H34" s="76"/>
      <c r="I34" s="76"/>
      <c r="J34" s="76"/>
      <c r="K34" s="187"/>
      <c r="L34" s="76"/>
      <c r="M34" s="188"/>
      <c r="N34" s="188"/>
      <c r="O34" s="188"/>
      <c r="P34" s="188"/>
      <c r="Q34" s="188"/>
      <c r="R34" s="188"/>
      <c r="S34" s="188"/>
      <c r="T34" s="188"/>
      <c r="U34" s="188"/>
      <c r="V34" s="188"/>
      <c r="W34" s="188" t="s">
        <v>585</v>
      </c>
      <c r="X34" s="244">
        <v>2150</v>
      </c>
      <c r="Y34" s="188"/>
      <c r="Z34" s="188"/>
      <c r="AA34" s="244">
        <v>2150</v>
      </c>
      <c r="AB34" s="244"/>
      <c r="AC34" s="188"/>
      <c r="AD34" s="244"/>
      <c r="AE34" s="188"/>
      <c r="AF34" s="188"/>
      <c r="AG34" s="188"/>
      <c r="AH34" s="190"/>
      <c r="AI34" s="190"/>
      <c r="AJ34" s="190"/>
      <c r="AK34" s="190"/>
      <c r="AL34" s="188"/>
      <c r="AM34" s="188"/>
      <c r="AN34" s="188"/>
      <c r="AO34" s="188"/>
      <c r="AP34" s="190"/>
      <c r="AQ34" s="190"/>
      <c r="AR34" s="190"/>
      <c r="AS34" s="190"/>
      <c r="AT34" s="190"/>
      <c r="AU34" s="188"/>
      <c r="AV34" s="188"/>
    </row>
    <row r="35" spans="1:48" s="184" customFormat="1" ht="11.25" x14ac:dyDescent="0.2">
      <c r="A35" s="76"/>
      <c r="B35" s="76"/>
      <c r="C35" s="76"/>
      <c r="D35" s="186"/>
      <c r="E35" s="76"/>
      <c r="F35" s="76"/>
      <c r="G35" s="76"/>
      <c r="H35" s="76"/>
      <c r="I35" s="76"/>
      <c r="J35" s="76"/>
      <c r="K35" s="187"/>
      <c r="L35" s="76"/>
      <c r="M35" s="188"/>
      <c r="N35" s="188"/>
      <c r="O35" s="188"/>
      <c r="P35" s="188"/>
      <c r="Q35" s="188"/>
      <c r="R35" s="188"/>
      <c r="S35" s="188"/>
      <c r="T35" s="188"/>
      <c r="U35" s="188"/>
      <c r="V35" s="188"/>
      <c r="W35" s="188" t="s">
        <v>586</v>
      </c>
      <c r="X35" s="244">
        <v>2150</v>
      </c>
      <c r="Y35" s="188" t="s">
        <v>586</v>
      </c>
      <c r="Z35" s="188"/>
      <c r="AA35" s="244"/>
      <c r="AB35" s="244"/>
      <c r="AC35" s="188"/>
      <c r="AD35" s="244"/>
      <c r="AE35" s="188"/>
      <c r="AF35" s="188"/>
      <c r="AG35" s="188"/>
      <c r="AH35" s="190"/>
      <c r="AI35" s="190"/>
      <c r="AJ35" s="190"/>
      <c r="AK35" s="190"/>
      <c r="AL35" s="188"/>
      <c r="AM35" s="188"/>
      <c r="AN35" s="188"/>
      <c r="AO35" s="188"/>
      <c r="AP35" s="190"/>
      <c r="AQ35" s="190"/>
      <c r="AR35" s="190"/>
      <c r="AS35" s="190"/>
      <c r="AT35" s="190"/>
      <c r="AU35" s="188"/>
      <c r="AV35" s="188"/>
    </row>
    <row r="36" spans="1:48" s="184" customFormat="1" ht="11.25" x14ac:dyDescent="0.2">
      <c r="A36" s="76"/>
      <c r="B36" s="76"/>
      <c r="C36" s="76"/>
      <c r="D36" s="76"/>
      <c r="E36" s="76"/>
      <c r="F36" s="76"/>
      <c r="G36" s="76"/>
      <c r="H36" s="76"/>
      <c r="I36" s="76"/>
      <c r="J36" s="76"/>
      <c r="K36" s="76"/>
      <c r="L36" s="76"/>
      <c r="M36" s="76"/>
      <c r="N36" s="76"/>
      <c r="O36" s="76"/>
      <c r="P36" s="76"/>
      <c r="Q36" s="76"/>
      <c r="R36" s="76"/>
      <c r="S36" s="76"/>
      <c r="T36" s="76"/>
      <c r="U36" s="76"/>
      <c r="V36" s="76"/>
      <c r="W36" s="188" t="s">
        <v>603</v>
      </c>
      <c r="X36" s="244">
        <v>2150</v>
      </c>
      <c r="Y36" s="76"/>
      <c r="Z36" s="76"/>
      <c r="AA36" s="244">
        <v>2150</v>
      </c>
      <c r="AB36" s="244"/>
      <c r="AC36" s="76"/>
      <c r="AD36" s="244"/>
      <c r="AE36" s="76"/>
      <c r="AF36" s="76"/>
      <c r="AG36" s="76"/>
      <c r="AH36" s="76"/>
      <c r="AI36" s="76"/>
      <c r="AJ36" s="190"/>
      <c r="AK36" s="190"/>
      <c r="AL36" s="76"/>
      <c r="AM36" s="76"/>
      <c r="AN36" s="76"/>
      <c r="AO36" s="76"/>
      <c r="AP36" s="190"/>
      <c r="AQ36" s="190"/>
      <c r="AR36" s="190"/>
      <c r="AS36" s="190"/>
      <c r="AT36" s="190"/>
      <c r="AU36" s="76"/>
      <c r="AV36" s="76"/>
    </row>
    <row r="37" spans="1:48" x14ac:dyDescent="0.25">
      <c r="K37" s="191"/>
      <c r="L37" s="192"/>
      <c r="AD37" s="192">
        <f>SUM(AD26:AD36)</f>
        <v>4853.1007600000003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19" zoomScale="80" zoomScaleSheetLayoutView="80" workbookViewId="0">
      <selection activeCell="B118" sqref="B118:B123"/>
    </sheetView>
  </sheetViews>
  <sheetFormatPr defaultRowHeight="15.75" x14ac:dyDescent="0.25"/>
  <cols>
    <col min="1" max="2" width="66.140625" style="193" customWidth="1"/>
    <col min="3" max="3" width="9.140625" style="142" hidden="1" customWidth="1"/>
    <col min="4" max="4" width="9.140625" style="142"/>
    <col min="5" max="5" width="10.7109375" style="142" bestFit="1" customWidth="1"/>
    <col min="6"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 t="s">
        <v>0</v>
      </c>
    </row>
    <row r="2" spans="1:8" ht="18.75" x14ac:dyDescent="0.3">
      <c r="B2" s="4" t="s">
        <v>1</v>
      </c>
    </row>
    <row r="3" spans="1:8" ht="18.75" x14ac:dyDescent="0.3">
      <c r="B3" s="4" t="s">
        <v>2</v>
      </c>
    </row>
    <row r="4" spans="1:8" x14ac:dyDescent="0.25">
      <c r="B4" s="144"/>
    </row>
    <row r="5" spans="1:8" ht="18.75" x14ac:dyDescent="0.3">
      <c r="A5" s="357" t="str">
        <f>'1. паспорт местоположение'!A5:C5</f>
        <v>Год раскрытия информации: 2026 год</v>
      </c>
      <c r="B5" s="357"/>
      <c r="C5" s="195"/>
      <c r="D5" s="195"/>
      <c r="E5" s="195"/>
      <c r="F5" s="195"/>
      <c r="G5" s="195"/>
      <c r="H5" s="195"/>
    </row>
    <row r="6" spans="1:8" ht="18.75" x14ac:dyDescent="0.3">
      <c r="A6" s="194"/>
      <c r="B6" s="194"/>
      <c r="C6" s="194"/>
      <c r="D6" s="194"/>
      <c r="E6" s="194"/>
      <c r="F6" s="194"/>
      <c r="G6" s="194"/>
      <c r="H6" s="194"/>
    </row>
    <row r="7" spans="1:8" ht="18.75" x14ac:dyDescent="0.25">
      <c r="A7" s="258" t="s">
        <v>3</v>
      </c>
      <c r="B7" s="258"/>
      <c r="C7" s="9"/>
      <c r="D7" s="9"/>
      <c r="E7" s="9"/>
      <c r="F7" s="9"/>
      <c r="G7" s="9"/>
      <c r="H7" s="9"/>
    </row>
    <row r="8" spans="1:8" ht="18.75" x14ac:dyDescent="0.25">
      <c r="A8" s="9"/>
      <c r="B8" s="9"/>
      <c r="C8" s="9"/>
      <c r="D8" s="9"/>
      <c r="E8" s="9"/>
      <c r="F8" s="9"/>
      <c r="G8" s="9"/>
      <c r="H8" s="9"/>
    </row>
    <row r="9" spans="1:8" x14ac:dyDescent="0.25">
      <c r="A9" s="327" t="str">
        <f>'7. Паспорт отчет о закупке'!A9:AV9</f>
        <v>Акционерное общество "Россети Янтарь" ДЗО  ПАО "Россети"</v>
      </c>
      <c r="B9" s="327"/>
      <c r="C9" s="10"/>
      <c r="D9" s="10"/>
      <c r="E9" s="10"/>
      <c r="F9" s="10"/>
      <c r="G9" s="10"/>
      <c r="H9" s="10"/>
    </row>
    <row r="10" spans="1:8" x14ac:dyDescent="0.25">
      <c r="A10" s="253" t="s">
        <v>5</v>
      </c>
      <c r="B10" s="253"/>
      <c r="C10" s="11"/>
      <c r="D10" s="11"/>
      <c r="E10" s="11"/>
      <c r="F10" s="11"/>
      <c r="G10" s="11"/>
      <c r="H10" s="11"/>
    </row>
    <row r="11" spans="1:8" ht="18.75" x14ac:dyDescent="0.25">
      <c r="A11" s="196"/>
      <c r="B11" s="196"/>
      <c r="C11" s="9"/>
      <c r="D11" s="9"/>
      <c r="E11" s="9"/>
      <c r="F11" s="9"/>
      <c r="G11" s="9"/>
      <c r="H11" s="9"/>
    </row>
    <row r="12" spans="1:8" x14ac:dyDescent="0.25">
      <c r="A12" s="327" t="str">
        <f>'7. Паспорт отчет о закупке'!A12:AV12</f>
        <v>O_24-0794</v>
      </c>
      <c r="B12" s="327"/>
      <c r="C12" s="10"/>
      <c r="D12" s="10"/>
      <c r="E12" s="10"/>
      <c r="F12" s="10"/>
      <c r="G12" s="10"/>
      <c r="H12" s="10"/>
    </row>
    <row r="13" spans="1:8" x14ac:dyDescent="0.25">
      <c r="A13" s="253" t="s">
        <v>7</v>
      </c>
      <c r="B13" s="253"/>
      <c r="C13" s="11"/>
      <c r="D13" s="11"/>
      <c r="E13" s="11"/>
      <c r="F13" s="11"/>
      <c r="G13" s="11"/>
      <c r="H13" s="11"/>
    </row>
    <row r="14" spans="1:8" ht="18.75" x14ac:dyDescent="0.25">
      <c r="A14" s="11"/>
      <c r="B14" s="11"/>
      <c r="C14" s="58"/>
      <c r="D14" s="58"/>
      <c r="E14" s="58"/>
      <c r="F14" s="58"/>
      <c r="G14" s="58"/>
      <c r="H14" s="58"/>
    </row>
    <row r="15" spans="1:8" ht="41.25" customHeight="1" x14ac:dyDescent="0.25">
      <c r="A15" s="254" t="str">
        <f>'7. Паспорт отчет о закупке'!A15:AV15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c r="B15" s="254"/>
      <c r="C15" s="10"/>
      <c r="D15" s="10"/>
      <c r="E15" s="10"/>
      <c r="F15" s="10"/>
      <c r="G15" s="10"/>
      <c r="H15" s="10"/>
    </row>
    <row r="16" spans="1:8" x14ac:dyDescent="0.25">
      <c r="A16" s="253" t="s">
        <v>9</v>
      </c>
      <c r="B16" s="253"/>
      <c r="C16" s="11"/>
      <c r="D16" s="11"/>
      <c r="E16" s="11"/>
      <c r="F16" s="11"/>
      <c r="G16" s="11"/>
      <c r="H16" s="11"/>
    </row>
    <row r="17" spans="1:2" x14ac:dyDescent="0.25">
      <c r="A17" s="142"/>
      <c r="B17" s="197"/>
    </row>
    <row r="18" spans="1:2" x14ac:dyDescent="0.25">
      <c r="A18" s="353" t="s">
        <v>522</v>
      </c>
      <c r="B18" s="326"/>
    </row>
    <row r="19" spans="1:2" x14ac:dyDescent="0.25">
      <c r="B19" s="144"/>
    </row>
    <row r="20" spans="1:2" x14ac:dyDescent="0.25">
      <c r="B20" s="198"/>
    </row>
    <row r="21" spans="1:2" ht="52.5" customHeight="1" x14ac:dyDescent="0.25">
      <c r="A21" s="199" t="s">
        <v>523</v>
      </c>
      <c r="B21" s="200" t="str">
        <f>A15</f>
        <v>Строительство ЛЭП 0,4 кВ протяженностью 0,1 км с установкой 1 электрозарядной станции в 2025 году для электромобилей на территории Калининградской области</v>
      </c>
    </row>
    <row r="22" spans="1:2" x14ac:dyDescent="0.25">
      <c r="A22" s="199" t="s">
        <v>524</v>
      </c>
      <c r="B22" s="201" t="str">
        <f>'1. паспорт местоположение'!C27</f>
        <v>Калининградская область</v>
      </c>
    </row>
    <row r="23" spans="1:2" x14ac:dyDescent="0.25">
      <c r="A23" s="199" t="s">
        <v>525</v>
      </c>
      <c r="B23" s="202" t="s">
        <v>526</v>
      </c>
    </row>
    <row r="24" spans="1:2" x14ac:dyDescent="0.25">
      <c r="A24" s="199" t="s">
        <v>527</v>
      </c>
      <c r="B24" s="202" t="s">
        <v>528</v>
      </c>
    </row>
    <row r="25" spans="1:2" x14ac:dyDescent="0.25">
      <c r="A25" s="203" t="s">
        <v>529</v>
      </c>
      <c r="B25" s="200">
        <v>2025</v>
      </c>
    </row>
    <row r="26" spans="1:2" x14ac:dyDescent="0.25">
      <c r="A26" s="204" t="s">
        <v>530</v>
      </c>
      <c r="B26" s="205" t="s">
        <v>593</v>
      </c>
    </row>
    <row r="27" spans="1:2" ht="28.5" x14ac:dyDescent="0.25">
      <c r="A27" s="206" t="s">
        <v>531</v>
      </c>
      <c r="B27" s="207">
        <f>'6.2. Паспорт фин осв ввод'!AE24</f>
        <v>4.8531007620000004</v>
      </c>
    </row>
    <row r="28" spans="1:2" x14ac:dyDescent="0.25">
      <c r="A28" s="208" t="s">
        <v>532</v>
      </c>
      <c r="B28" s="205" t="s">
        <v>607</v>
      </c>
    </row>
    <row r="29" spans="1:2" ht="28.5" x14ac:dyDescent="0.25">
      <c r="A29" s="209" t="s">
        <v>533</v>
      </c>
      <c r="B29" s="210">
        <f>'7. Паспорт отчет о закупке'!AD37/1000</f>
        <v>4.8531007600000002</v>
      </c>
    </row>
    <row r="30" spans="1:2" ht="28.5" x14ac:dyDescent="0.25">
      <c r="A30" s="209" t="s">
        <v>534</v>
      </c>
      <c r="B30" s="211">
        <f>B32+B49+B66</f>
        <v>4.8531007600000002</v>
      </c>
    </row>
    <row r="31" spans="1:2" x14ac:dyDescent="0.25">
      <c r="A31" s="208" t="s">
        <v>535</v>
      </c>
      <c r="B31" s="212"/>
    </row>
    <row r="32" spans="1:2" ht="28.5" x14ac:dyDescent="0.25">
      <c r="A32" s="209" t="s">
        <v>536</v>
      </c>
      <c r="B32" s="211">
        <f>SUMIF(C33:C48,10,B33:B48)</f>
        <v>0.64907676000000003</v>
      </c>
    </row>
    <row r="33" spans="1:3" ht="30" x14ac:dyDescent="0.25">
      <c r="A33" s="242" t="s">
        <v>594</v>
      </c>
      <c r="B33" s="243">
        <f>0.9020597*0+B36</f>
        <v>0.64907676000000003</v>
      </c>
      <c r="C33" s="142">
        <v>10</v>
      </c>
    </row>
    <row r="34" spans="1:3" x14ac:dyDescent="0.25">
      <c r="A34" s="208" t="s">
        <v>538</v>
      </c>
      <c r="B34" s="215">
        <f t="shared" ref="B34" si="0">B33/$B$27</f>
        <v>0.13374475244410761</v>
      </c>
    </row>
    <row r="35" spans="1:3" x14ac:dyDescent="0.25">
      <c r="A35" s="208" t="s">
        <v>539</v>
      </c>
      <c r="B35" s="211"/>
      <c r="C35" s="142">
        <v>1</v>
      </c>
    </row>
    <row r="36" spans="1:3" x14ac:dyDescent="0.25">
      <c r="A36" s="208" t="s">
        <v>540</v>
      </c>
      <c r="B36" s="211">
        <v>0.64907676000000003</v>
      </c>
      <c r="C36" s="142">
        <v>2</v>
      </c>
    </row>
    <row r="37" spans="1:3" x14ac:dyDescent="0.25">
      <c r="A37" s="213" t="s">
        <v>537</v>
      </c>
      <c r="B37" s="214"/>
      <c r="C37" s="142">
        <v>10</v>
      </c>
    </row>
    <row r="38" spans="1:3" x14ac:dyDescent="0.25">
      <c r="A38" s="208" t="s">
        <v>538</v>
      </c>
      <c r="B38" s="215">
        <f t="shared" ref="B38:B46" si="1">B37/$B$27</f>
        <v>0</v>
      </c>
    </row>
    <row r="39" spans="1:3" x14ac:dyDescent="0.25">
      <c r="A39" s="208" t="s">
        <v>539</v>
      </c>
      <c r="B39" s="211"/>
      <c r="C39" s="142">
        <v>1</v>
      </c>
    </row>
    <row r="40" spans="1:3" x14ac:dyDescent="0.25">
      <c r="A40" s="208" t="s">
        <v>540</v>
      </c>
      <c r="B40" s="211"/>
      <c r="C40" s="142">
        <v>2</v>
      </c>
    </row>
    <row r="41" spans="1:3" x14ac:dyDescent="0.25">
      <c r="A41" s="213" t="s">
        <v>537</v>
      </c>
      <c r="B41" s="214"/>
      <c r="C41" s="142">
        <v>10</v>
      </c>
    </row>
    <row r="42" spans="1:3" x14ac:dyDescent="0.25">
      <c r="A42" s="208" t="s">
        <v>538</v>
      </c>
      <c r="B42" s="215">
        <f t="shared" si="1"/>
        <v>0</v>
      </c>
    </row>
    <row r="43" spans="1:3" x14ac:dyDescent="0.25">
      <c r="A43" s="208" t="s">
        <v>539</v>
      </c>
      <c r="B43" s="211"/>
      <c r="C43" s="142">
        <v>1</v>
      </c>
    </row>
    <row r="44" spans="1:3" x14ac:dyDescent="0.25">
      <c r="A44" s="208" t="s">
        <v>540</v>
      </c>
      <c r="B44" s="211"/>
      <c r="C44" s="142">
        <v>2</v>
      </c>
    </row>
    <row r="45" spans="1:3" x14ac:dyDescent="0.25">
      <c r="A45" s="213" t="s">
        <v>537</v>
      </c>
      <c r="B45" s="214"/>
      <c r="C45" s="142">
        <v>10</v>
      </c>
    </row>
    <row r="46" spans="1:3" x14ac:dyDescent="0.25">
      <c r="A46" s="208" t="s">
        <v>538</v>
      </c>
      <c r="B46" s="215">
        <f t="shared" si="1"/>
        <v>0</v>
      </c>
    </row>
    <row r="47" spans="1:3" x14ac:dyDescent="0.25">
      <c r="A47" s="208" t="s">
        <v>539</v>
      </c>
      <c r="B47" s="211"/>
      <c r="C47" s="142">
        <v>1</v>
      </c>
    </row>
    <row r="48" spans="1:3" x14ac:dyDescent="0.25">
      <c r="A48" s="208" t="s">
        <v>540</v>
      </c>
      <c r="B48" s="211"/>
      <c r="C48" s="142">
        <v>2</v>
      </c>
    </row>
    <row r="49" spans="1:3" ht="28.5" x14ac:dyDescent="0.25">
      <c r="A49" s="209" t="s">
        <v>541</v>
      </c>
      <c r="B49" s="211">
        <f>SUMIF(C50:C65,20,B50:B65)</f>
        <v>4.2040240000000004</v>
      </c>
    </row>
    <row r="50" spans="1:3" ht="30" x14ac:dyDescent="0.25">
      <c r="A50" s="242" t="s">
        <v>587</v>
      </c>
      <c r="B50" s="243">
        <v>1.6426000000000001</v>
      </c>
      <c r="C50" s="142">
        <v>20</v>
      </c>
    </row>
    <row r="51" spans="1:3" x14ac:dyDescent="0.25">
      <c r="A51" s="208" t="s">
        <v>538</v>
      </c>
      <c r="B51" s="215">
        <f>B50/$B$27</f>
        <v>0.33846402136581066</v>
      </c>
    </row>
    <row r="52" spans="1:3" x14ac:dyDescent="0.25">
      <c r="A52" s="208" t="s">
        <v>539</v>
      </c>
      <c r="B52" s="211">
        <v>1.6426000000000001</v>
      </c>
      <c r="C52" s="142">
        <v>1</v>
      </c>
    </row>
    <row r="53" spans="1:3" x14ac:dyDescent="0.25">
      <c r="A53" s="208" t="s">
        <v>540</v>
      </c>
      <c r="B53" s="211">
        <v>1.6426000000000001</v>
      </c>
      <c r="C53" s="142">
        <v>2</v>
      </c>
    </row>
    <row r="54" spans="1:3" ht="30" x14ac:dyDescent="0.25">
      <c r="A54" s="242" t="s">
        <v>595</v>
      </c>
      <c r="B54" s="243">
        <v>2.5614240000000001</v>
      </c>
      <c r="C54" s="142">
        <v>20</v>
      </c>
    </row>
    <row r="55" spans="1:3" x14ac:dyDescent="0.25">
      <c r="A55" s="208" t="s">
        <v>538</v>
      </c>
      <c r="B55" s="215">
        <f t="shared" ref="B55" si="2">B54/$B$27</f>
        <v>0.5277912257779741</v>
      </c>
    </row>
    <row r="56" spans="1:3" x14ac:dyDescent="0.25">
      <c r="A56" s="208" t="s">
        <v>539</v>
      </c>
      <c r="B56" s="211">
        <v>2.5614240000000001</v>
      </c>
      <c r="C56" s="142">
        <v>1</v>
      </c>
    </row>
    <row r="57" spans="1:3" x14ac:dyDescent="0.25">
      <c r="A57" s="208" t="s">
        <v>540</v>
      </c>
      <c r="B57" s="211">
        <v>2.5614240000000001</v>
      </c>
      <c r="C57" s="142">
        <v>2</v>
      </c>
    </row>
    <row r="58" spans="1:3" x14ac:dyDescent="0.25">
      <c r="A58" s="213" t="s">
        <v>537</v>
      </c>
      <c r="B58" s="214"/>
      <c r="C58" s="142">
        <v>20</v>
      </c>
    </row>
    <row r="59" spans="1:3" x14ac:dyDescent="0.25">
      <c r="A59" s="208" t="s">
        <v>538</v>
      </c>
      <c r="B59" s="215">
        <f t="shared" ref="B59:B63" si="3">B58/$B$27</f>
        <v>0</v>
      </c>
    </row>
    <row r="60" spans="1:3" x14ac:dyDescent="0.25">
      <c r="A60" s="208" t="s">
        <v>539</v>
      </c>
      <c r="B60" s="211"/>
      <c r="C60" s="142">
        <v>1</v>
      </c>
    </row>
    <row r="61" spans="1:3" x14ac:dyDescent="0.25">
      <c r="A61" s="208" t="s">
        <v>540</v>
      </c>
      <c r="B61" s="211"/>
      <c r="C61" s="142">
        <v>2</v>
      </c>
    </row>
    <row r="62" spans="1:3" x14ac:dyDescent="0.25">
      <c r="A62" s="213" t="s">
        <v>537</v>
      </c>
      <c r="B62" s="214"/>
      <c r="C62" s="142">
        <v>20</v>
      </c>
    </row>
    <row r="63" spans="1:3" x14ac:dyDescent="0.25">
      <c r="A63" s="208" t="s">
        <v>538</v>
      </c>
      <c r="B63" s="215">
        <f t="shared" si="3"/>
        <v>0</v>
      </c>
    </row>
    <row r="64" spans="1:3" x14ac:dyDescent="0.25">
      <c r="A64" s="208" t="s">
        <v>539</v>
      </c>
      <c r="B64" s="211"/>
      <c r="C64" s="142">
        <v>1</v>
      </c>
    </row>
    <row r="65" spans="1:3" x14ac:dyDescent="0.25">
      <c r="A65" s="208" t="s">
        <v>540</v>
      </c>
      <c r="B65" s="211"/>
      <c r="C65" s="142">
        <v>2</v>
      </c>
    </row>
    <row r="66" spans="1:3" ht="28.5" x14ac:dyDescent="0.25">
      <c r="A66" s="209" t="s">
        <v>542</v>
      </c>
      <c r="B66" s="211">
        <f>SUMIF(C67:C86,30,B67:B86)</f>
        <v>0</v>
      </c>
    </row>
    <row r="67" spans="1:3" x14ac:dyDescent="0.25">
      <c r="A67" s="213" t="s">
        <v>537</v>
      </c>
      <c r="B67" s="214"/>
      <c r="C67" s="142">
        <v>30</v>
      </c>
    </row>
    <row r="68" spans="1:3" ht="15.75" customHeight="1" x14ac:dyDescent="0.25">
      <c r="A68" s="208" t="s">
        <v>538</v>
      </c>
      <c r="B68" s="215">
        <f t="shared" ref="B68:B84" si="4">B67/$B$27</f>
        <v>0</v>
      </c>
    </row>
    <row r="69" spans="1:3" x14ac:dyDescent="0.25">
      <c r="A69" s="208" t="s">
        <v>539</v>
      </c>
      <c r="B69" s="211"/>
      <c r="C69" s="142">
        <v>1</v>
      </c>
    </row>
    <row r="70" spans="1:3" x14ac:dyDescent="0.25">
      <c r="A70" s="208" t="s">
        <v>540</v>
      </c>
      <c r="B70" s="211"/>
      <c r="C70" s="142">
        <v>2</v>
      </c>
    </row>
    <row r="71" spans="1:3" x14ac:dyDescent="0.25">
      <c r="A71" s="213" t="s">
        <v>537</v>
      </c>
      <c r="B71" s="214"/>
      <c r="C71" s="142">
        <v>30</v>
      </c>
    </row>
    <row r="72" spans="1:3" x14ac:dyDescent="0.25">
      <c r="A72" s="208" t="s">
        <v>538</v>
      </c>
      <c r="B72" s="215">
        <f t="shared" si="4"/>
        <v>0</v>
      </c>
    </row>
    <row r="73" spans="1:3" x14ac:dyDescent="0.25">
      <c r="A73" s="208" t="s">
        <v>539</v>
      </c>
      <c r="B73" s="211"/>
      <c r="C73" s="142">
        <v>1</v>
      </c>
    </row>
    <row r="74" spans="1:3" x14ac:dyDescent="0.25">
      <c r="A74" s="208" t="s">
        <v>540</v>
      </c>
      <c r="B74" s="211"/>
      <c r="C74" s="142">
        <v>2</v>
      </c>
    </row>
    <row r="75" spans="1:3" x14ac:dyDescent="0.25">
      <c r="A75" s="213" t="s">
        <v>537</v>
      </c>
      <c r="B75" s="214"/>
      <c r="C75" s="142">
        <v>30</v>
      </c>
    </row>
    <row r="76" spans="1:3" x14ac:dyDescent="0.25">
      <c r="A76" s="208" t="s">
        <v>538</v>
      </c>
      <c r="B76" s="215">
        <f t="shared" si="4"/>
        <v>0</v>
      </c>
    </row>
    <row r="77" spans="1:3" x14ac:dyDescent="0.25">
      <c r="A77" s="208" t="s">
        <v>539</v>
      </c>
      <c r="B77" s="211"/>
      <c r="C77" s="142">
        <v>1</v>
      </c>
    </row>
    <row r="78" spans="1:3" x14ac:dyDescent="0.25">
      <c r="A78" s="208" t="s">
        <v>540</v>
      </c>
      <c r="B78" s="211"/>
      <c r="C78" s="142">
        <v>2</v>
      </c>
    </row>
    <row r="79" spans="1:3" x14ac:dyDescent="0.25">
      <c r="A79" s="213" t="s">
        <v>537</v>
      </c>
      <c r="B79" s="214"/>
      <c r="C79" s="142">
        <v>30</v>
      </c>
    </row>
    <row r="80" spans="1:3" x14ac:dyDescent="0.25">
      <c r="A80" s="208" t="s">
        <v>538</v>
      </c>
      <c r="B80" s="215">
        <f t="shared" si="4"/>
        <v>0</v>
      </c>
    </row>
    <row r="81" spans="1:4" x14ac:dyDescent="0.25">
      <c r="A81" s="208" t="s">
        <v>539</v>
      </c>
      <c r="B81" s="211"/>
      <c r="C81" s="142">
        <v>1</v>
      </c>
    </row>
    <row r="82" spans="1:4" x14ac:dyDescent="0.25">
      <c r="A82" s="208" t="s">
        <v>540</v>
      </c>
      <c r="B82" s="211"/>
      <c r="C82" s="142">
        <v>2</v>
      </c>
    </row>
    <row r="83" spans="1:4" x14ac:dyDescent="0.25">
      <c r="A83" s="213" t="s">
        <v>537</v>
      </c>
      <c r="B83" s="214"/>
      <c r="C83" s="142">
        <v>30</v>
      </c>
    </row>
    <row r="84" spans="1:4" x14ac:dyDescent="0.25">
      <c r="A84" s="208" t="s">
        <v>538</v>
      </c>
      <c r="B84" s="215">
        <f t="shared" si="4"/>
        <v>0</v>
      </c>
    </row>
    <row r="85" spans="1:4" x14ac:dyDescent="0.25">
      <c r="A85" s="208" t="s">
        <v>539</v>
      </c>
      <c r="B85" s="211"/>
      <c r="C85" s="142">
        <v>1</v>
      </c>
    </row>
    <row r="86" spans="1:4" x14ac:dyDescent="0.25">
      <c r="A86" s="208" t="s">
        <v>540</v>
      </c>
      <c r="B86" s="211"/>
      <c r="C86" s="142">
        <v>2</v>
      </c>
    </row>
    <row r="87" spans="1:4" ht="28.5" x14ac:dyDescent="0.25">
      <c r="A87" s="216" t="s">
        <v>543</v>
      </c>
      <c r="B87" s="217">
        <f>B30/B27</f>
        <v>0.99999999958789232</v>
      </c>
    </row>
    <row r="88" spans="1:4" x14ac:dyDescent="0.25">
      <c r="A88" s="218" t="s">
        <v>535</v>
      </c>
      <c r="B88" s="219"/>
    </row>
    <row r="89" spans="1:4" x14ac:dyDescent="0.25">
      <c r="A89" s="218" t="s">
        <v>544</v>
      </c>
      <c r="B89" s="217"/>
    </row>
    <row r="90" spans="1:4" x14ac:dyDescent="0.25">
      <c r="A90" s="218" t="s">
        <v>545</v>
      </c>
      <c r="B90" s="217">
        <f>B49/B27</f>
        <v>0.86625524714378477</v>
      </c>
    </row>
    <row r="91" spans="1:4" x14ac:dyDescent="0.25">
      <c r="A91" s="218" t="s">
        <v>546</v>
      </c>
      <c r="B91" s="217"/>
    </row>
    <row r="92" spans="1:4" x14ac:dyDescent="0.25">
      <c r="A92" s="220" t="s">
        <v>547</v>
      </c>
      <c r="B92" s="221">
        <f>SUMIF(C93:C96, 40,B93:B96)</f>
        <v>0</v>
      </c>
      <c r="C92" s="222"/>
      <c r="D92" s="223"/>
    </row>
    <row r="93" spans="1:4" x14ac:dyDescent="0.25">
      <c r="A93" s="213" t="s">
        <v>537</v>
      </c>
      <c r="B93" s="214"/>
      <c r="C93" s="224">
        <v>40</v>
      </c>
    </row>
    <row r="94" spans="1:4" x14ac:dyDescent="0.25">
      <c r="A94" s="208" t="s">
        <v>538</v>
      </c>
      <c r="B94" s="215">
        <f>B93/$B$27</f>
        <v>0</v>
      </c>
    </row>
    <row r="95" spans="1:4" x14ac:dyDescent="0.25">
      <c r="A95" s="208" t="s">
        <v>548</v>
      </c>
      <c r="B95" s="225">
        <v>0</v>
      </c>
      <c r="C95" s="142">
        <v>1</v>
      </c>
    </row>
    <row r="96" spans="1:4" x14ac:dyDescent="0.25">
      <c r="A96" s="208" t="s">
        <v>549</v>
      </c>
      <c r="B96" s="225">
        <v>0</v>
      </c>
      <c r="C96" s="142">
        <v>2</v>
      </c>
    </row>
    <row r="97" spans="1:3" x14ac:dyDescent="0.25">
      <c r="A97" s="203" t="s">
        <v>550</v>
      </c>
      <c r="B97" s="226">
        <f>B98/$B$27</f>
        <v>0.86625524714378477</v>
      </c>
    </row>
    <row r="98" spans="1:3" x14ac:dyDescent="0.25">
      <c r="A98" s="203" t="s">
        <v>551</v>
      </c>
      <c r="B98" s="227">
        <f>SUMIF(C33:C96, 1,B33:B96)</f>
        <v>4.2040240000000004</v>
      </c>
      <c r="C98" s="228">
        <f>'6.2. Паспорт фин осв ввод'!D24-'6.2. Паспорт фин осв ввод'!F24</f>
        <v>0</v>
      </c>
    </row>
    <row r="99" spans="1:3" x14ac:dyDescent="0.25">
      <c r="A99" s="203" t="s">
        <v>552</v>
      </c>
      <c r="B99" s="226">
        <f>B100/$B$27</f>
        <v>0.99999999958789232</v>
      </c>
      <c r="C99" s="228"/>
    </row>
    <row r="100" spans="1:3" x14ac:dyDescent="0.25">
      <c r="A100" s="204" t="s">
        <v>553</v>
      </c>
      <c r="B100" s="227">
        <f>SUMIF(C33:C96, 2,B33:B96)</f>
        <v>4.8531007600000002</v>
      </c>
      <c r="C100" s="228">
        <f>'6.2. Паспорт фин осв ввод'!D30-'6.2. Паспорт фин осв ввод'!F30</f>
        <v>0</v>
      </c>
    </row>
    <row r="101" spans="1:3" ht="30" x14ac:dyDescent="0.25">
      <c r="A101" s="216" t="s">
        <v>554</v>
      </c>
      <c r="B101" s="218" t="s">
        <v>555</v>
      </c>
    </row>
    <row r="102" spans="1:3" x14ac:dyDescent="0.25">
      <c r="A102" s="229" t="s">
        <v>556</v>
      </c>
      <c r="B102" s="229" t="s">
        <v>521</v>
      </c>
    </row>
    <row r="103" spans="1:3" x14ac:dyDescent="0.25">
      <c r="A103" s="229" t="s">
        <v>557</v>
      </c>
      <c r="B103" s="229" t="s">
        <v>604</v>
      </c>
    </row>
    <row r="104" spans="1:3" x14ac:dyDescent="0.25">
      <c r="A104" s="229" t="s">
        <v>558</v>
      </c>
      <c r="B104" s="229"/>
    </row>
    <row r="105" spans="1:3" x14ac:dyDescent="0.25">
      <c r="A105" s="229" t="s">
        <v>559</v>
      </c>
      <c r="B105" s="229" t="s">
        <v>604</v>
      </c>
    </row>
    <row r="106" spans="1:3" ht="30" x14ac:dyDescent="0.25">
      <c r="A106" s="230" t="s">
        <v>560</v>
      </c>
      <c r="B106" s="230" t="s">
        <v>605</v>
      </c>
    </row>
    <row r="107" spans="1:3" ht="30" x14ac:dyDescent="0.25">
      <c r="A107" s="218" t="s">
        <v>561</v>
      </c>
      <c r="B107" s="231" t="s">
        <v>22</v>
      </c>
    </row>
    <row r="108" spans="1:3" ht="28.5" x14ac:dyDescent="0.25">
      <c r="A108" s="203" t="s">
        <v>562</v>
      </c>
      <c r="B108" s="232" t="s">
        <v>22</v>
      </c>
    </row>
    <row r="109" spans="1:3" x14ac:dyDescent="0.25">
      <c r="A109" s="218" t="s">
        <v>535</v>
      </c>
      <c r="B109" s="233"/>
    </row>
    <row r="110" spans="1:3" x14ac:dyDescent="0.25">
      <c r="A110" s="218" t="s">
        <v>563</v>
      </c>
      <c r="B110" s="232" t="s">
        <v>22</v>
      </c>
    </row>
    <row r="111" spans="1:3" x14ac:dyDescent="0.25">
      <c r="A111" s="218" t="s">
        <v>564</v>
      </c>
      <c r="B111" s="232" t="s">
        <v>22</v>
      </c>
    </row>
    <row r="112" spans="1:3" x14ac:dyDescent="0.25">
      <c r="A112" s="234" t="s">
        <v>565</v>
      </c>
      <c r="B112" s="235" t="s">
        <v>608</v>
      </c>
    </row>
    <row r="113" spans="1:2" x14ac:dyDescent="0.25">
      <c r="A113" s="203" t="s">
        <v>566</v>
      </c>
      <c r="B113" s="236"/>
    </row>
    <row r="114" spans="1:2" x14ac:dyDescent="0.25">
      <c r="A114" s="229" t="s">
        <v>567</v>
      </c>
      <c r="B114" s="237">
        <f>'6.1. Паспорт сетевой график'!D43</f>
        <v>46006</v>
      </c>
    </row>
    <row r="115" spans="1:2" x14ac:dyDescent="0.25">
      <c r="A115" s="229" t="s">
        <v>568</v>
      </c>
      <c r="B115" s="238" t="s">
        <v>22</v>
      </c>
    </row>
    <row r="116" spans="1:2" x14ac:dyDescent="0.25">
      <c r="A116" s="229" t="s">
        <v>569</v>
      </c>
      <c r="B116" s="238" t="s">
        <v>22</v>
      </c>
    </row>
    <row r="117" spans="1:2" ht="30" x14ac:dyDescent="0.25">
      <c r="A117" s="239" t="s">
        <v>570</v>
      </c>
      <c r="B117" s="240" t="s">
        <v>606</v>
      </c>
    </row>
    <row r="118" spans="1:2" ht="28.5" x14ac:dyDescent="0.25">
      <c r="A118" s="216" t="s">
        <v>571</v>
      </c>
      <c r="B118" s="354" t="s">
        <v>22</v>
      </c>
    </row>
    <row r="119" spans="1:2" x14ac:dyDescent="0.25">
      <c r="A119" s="229" t="s">
        <v>572</v>
      </c>
      <c r="B119" s="355"/>
    </row>
    <row r="120" spans="1:2" x14ac:dyDescent="0.25">
      <c r="A120" s="229" t="s">
        <v>573</v>
      </c>
      <c r="B120" s="355"/>
    </row>
    <row r="121" spans="1:2" x14ac:dyDescent="0.25">
      <c r="A121" s="229" t="s">
        <v>574</v>
      </c>
      <c r="B121" s="355"/>
    </row>
    <row r="122" spans="1:2" x14ac:dyDescent="0.25">
      <c r="A122" s="229" t="s">
        <v>575</v>
      </c>
      <c r="B122" s="355"/>
    </row>
    <row r="123" spans="1:2" x14ac:dyDescent="0.25">
      <c r="A123" s="241" t="s">
        <v>576</v>
      </c>
      <c r="B123" s="35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2026-02-04T12:59:18Z</dcterms:modified>
</cp:coreProperties>
</file>